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Лист1!$F$1:$M$314</definedName>
  </definedNames>
  <calcPr calcId="145621"/>
</workbook>
</file>

<file path=xl/calcChain.xml><?xml version="1.0" encoding="utf-8"?>
<calcChain xmlns="http://schemas.openxmlformats.org/spreadsheetml/2006/main">
  <c r="R314" i="1" l="1"/>
  <c r="Q314" i="1"/>
  <c r="P314" i="1"/>
  <c r="O314" i="1"/>
  <c r="N314" i="1"/>
  <c r="M216" i="1" l="1"/>
  <c r="J216" i="1"/>
  <c r="M310" i="1" l="1"/>
  <c r="J310" i="1"/>
  <c r="M306" i="1"/>
  <c r="J306" i="1"/>
  <c r="L86" i="1" l="1"/>
  <c r="L85" i="1" s="1"/>
  <c r="K86" i="1"/>
  <c r="I86" i="1"/>
  <c r="I85" i="1" s="1"/>
  <c r="H86" i="1"/>
  <c r="M87" i="1"/>
  <c r="J87" i="1"/>
  <c r="L70" i="1"/>
  <c r="I70" i="1"/>
  <c r="M72" i="1"/>
  <c r="J72" i="1"/>
  <c r="M71" i="1"/>
  <c r="J71" i="1"/>
  <c r="L24" i="1"/>
  <c r="K24" i="1"/>
  <c r="I24" i="1"/>
  <c r="H24" i="1"/>
  <c r="M27" i="1"/>
  <c r="J27" i="1"/>
  <c r="M25" i="1"/>
  <c r="J25" i="1"/>
  <c r="J26" i="1"/>
  <c r="M26" i="1"/>
  <c r="K229" i="1" l="1"/>
  <c r="K228" i="1" s="1"/>
  <c r="M230" i="1"/>
  <c r="J230" i="1"/>
  <c r="H229" i="1"/>
  <c r="H228" i="1" s="1"/>
  <c r="H213" i="1" l="1"/>
  <c r="M227" i="1"/>
  <c r="M226" i="1"/>
  <c r="M225" i="1"/>
  <c r="M224" i="1"/>
  <c r="M223" i="1"/>
  <c r="M222" i="1"/>
  <c r="M221" i="1"/>
  <c r="J227" i="1"/>
  <c r="J226" i="1"/>
  <c r="J225" i="1"/>
  <c r="J224" i="1"/>
  <c r="J223" i="1"/>
  <c r="J222" i="1"/>
  <c r="J221" i="1"/>
  <c r="K220" i="1"/>
  <c r="K219" i="1" s="1"/>
  <c r="M219" i="1" s="1"/>
  <c r="H220" i="1"/>
  <c r="J220" i="1" s="1"/>
  <c r="M220" i="1" l="1"/>
  <c r="H219" i="1"/>
  <c r="J219" i="1" s="1"/>
  <c r="L291" i="1"/>
  <c r="I291" i="1"/>
  <c r="M313" i="1"/>
  <c r="M312" i="1"/>
  <c r="J313" i="1"/>
  <c r="J312" i="1"/>
  <c r="M275" i="1" l="1"/>
  <c r="M274" i="1"/>
  <c r="J275" i="1"/>
  <c r="J274" i="1"/>
  <c r="M281" i="1" l="1"/>
  <c r="M280" i="1"/>
  <c r="M279" i="1"/>
  <c r="M277" i="1"/>
  <c r="M273" i="1"/>
  <c r="M272" i="1"/>
  <c r="M271" i="1"/>
  <c r="M269" i="1"/>
  <c r="M268" i="1"/>
  <c r="M267" i="1"/>
  <c r="M266" i="1"/>
  <c r="M265" i="1"/>
  <c r="M264" i="1"/>
  <c r="M262" i="1"/>
  <c r="M261" i="1"/>
  <c r="M260" i="1"/>
  <c r="M259" i="1"/>
  <c r="M258" i="1"/>
  <c r="M257" i="1"/>
  <c r="K276" i="1"/>
  <c r="M276" i="1" s="1"/>
  <c r="K270" i="1"/>
  <c r="M270" i="1" s="1"/>
  <c r="K263" i="1"/>
  <c r="M263" i="1" s="1"/>
  <c r="K256" i="1"/>
  <c r="M256" i="1" s="1"/>
  <c r="J281" i="1"/>
  <c r="J280" i="1"/>
  <c r="J279" i="1"/>
  <c r="J277" i="1"/>
  <c r="J273" i="1"/>
  <c r="J272" i="1"/>
  <c r="J271" i="1"/>
  <c r="J269" i="1"/>
  <c r="J268" i="1"/>
  <c r="J267" i="1"/>
  <c r="J266" i="1"/>
  <c r="J265" i="1"/>
  <c r="J264" i="1"/>
  <c r="J262" i="1"/>
  <c r="J261" i="1"/>
  <c r="J260" i="1"/>
  <c r="J259" i="1"/>
  <c r="J258" i="1"/>
  <c r="J257" i="1"/>
  <c r="H278" i="1"/>
  <c r="J278" i="1" s="1"/>
  <c r="K278" i="1" s="1"/>
  <c r="M278" i="1" s="1"/>
  <c r="H276" i="1"/>
  <c r="J276" i="1" s="1"/>
  <c r="H270" i="1"/>
  <c r="J270" i="1" s="1"/>
  <c r="H263" i="1"/>
  <c r="J263" i="1" s="1"/>
  <c r="H256" i="1"/>
  <c r="I256" i="1"/>
  <c r="I255" i="1" s="1"/>
  <c r="K255" i="1" l="1"/>
  <c r="M255" i="1" s="1"/>
  <c r="J256" i="1"/>
  <c r="H255" i="1"/>
  <c r="J255" i="1" s="1"/>
  <c r="J151" i="1" l="1"/>
  <c r="I58" i="1" l="1"/>
  <c r="M254" i="1" l="1"/>
  <c r="K253" i="1"/>
  <c r="M253" i="1" s="1"/>
  <c r="J254" i="1"/>
  <c r="J150" i="1"/>
  <c r="J149" i="1"/>
  <c r="J148" i="1"/>
  <c r="K146" i="1"/>
  <c r="H146" i="1"/>
  <c r="J158" i="1"/>
  <c r="J157" i="1"/>
  <c r="M158" i="1"/>
  <c r="M157" i="1"/>
  <c r="M231" i="1"/>
  <c r="J231" i="1"/>
  <c r="J228" i="1" s="1"/>
  <c r="M207" i="1"/>
  <c r="K206" i="1"/>
  <c r="M206" i="1" s="1"/>
  <c r="J207" i="1"/>
  <c r="H206" i="1"/>
  <c r="J206" i="1" s="1"/>
  <c r="H253" i="1"/>
  <c r="J253" i="1" s="1"/>
  <c r="M63" i="1" l="1"/>
  <c r="J63" i="1"/>
  <c r="L62" i="1"/>
  <c r="I62" i="1"/>
  <c r="I117" i="1"/>
  <c r="M287" i="1" l="1"/>
  <c r="M285" i="1"/>
  <c r="M284" i="1"/>
  <c r="J287" i="1"/>
  <c r="J285" i="1"/>
  <c r="J284" i="1"/>
  <c r="K286" i="1"/>
  <c r="M286" i="1" s="1"/>
  <c r="K283" i="1"/>
  <c r="M283" i="1" s="1"/>
  <c r="H286" i="1"/>
  <c r="J286" i="1" s="1"/>
  <c r="H283" i="1"/>
  <c r="H282" i="1" l="1"/>
  <c r="J282" i="1" s="1"/>
  <c r="K282" i="1"/>
  <c r="M282" i="1" s="1"/>
  <c r="J283" i="1"/>
  <c r="L58" i="1"/>
  <c r="M58" i="1" s="1"/>
  <c r="J58" i="1"/>
  <c r="M28" i="1"/>
  <c r="J28" i="1"/>
  <c r="M78" i="1" l="1"/>
  <c r="J78" i="1"/>
  <c r="L64" i="1" l="1"/>
  <c r="I64" i="1"/>
  <c r="L34" i="1"/>
  <c r="M77" i="1"/>
  <c r="J77" i="1"/>
  <c r="L57" i="1"/>
  <c r="I57" i="1"/>
  <c r="M60" i="1"/>
  <c r="J60" i="1"/>
  <c r="I14" i="1"/>
  <c r="K213" i="1" l="1"/>
  <c r="K293" i="1" l="1"/>
  <c r="K291" i="1" s="1"/>
  <c r="M252" i="1"/>
  <c r="K251" i="1"/>
  <c r="M251" i="1" s="1"/>
  <c r="M250" i="1"/>
  <c r="K249" i="1"/>
  <c r="M249" i="1" s="1"/>
  <c r="M248" i="1"/>
  <c r="K247" i="1"/>
  <c r="J252" i="1"/>
  <c r="J250" i="1"/>
  <c r="J248" i="1"/>
  <c r="H251" i="1"/>
  <c r="J251" i="1" s="1"/>
  <c r="H249" i="1"/>
  <c r="J249" i="1" s="1"/>
  <c r="H247" i="1"/>
  <c r="K173" i="1"/>
  <c r="H173" i="1"/>
  <c r="K55" i="1"/>
  <c r="H55" i="1"/>
  <c r="M247" i="1" l="1"/>
  <c r="K246" i="1"/>
  <c r="M246" i="1" s="1"/>
  <c r="J247" i="1"/>
  <c r="H246" i="1"/>
  <c r="J246" i="1" s="1"/>
  <c r="H293" i="1"/>
  <c r="H291" i="1" s="1"/>
  <c r="J37" i="1" l="1"/>
  <c r="M37" i="1"/>
  <c r="J38" i="1"/>
  <c r="M38" i="1"/>
  <c r="L239" i="1"/>
  <c r="I239" i="1"/>
  <c r="M182" i="1"/>
  <c r="M44" i="1"/>
  <c r="J44" i="1"/>
  <c r="M56" i="1"/>
  <c r="J56" i="1"/>
  <c r="K181" i="1" l="1"/>
  <c r="J182" i="1"/>
  <c r="H179" i="1"/>
  <c r="H181" i="1"/>
  <c r="M67" i="1" l="1"/>
  <c r="M66" i="1" s="1"/>
  <c r="J67" i="1"/>
  <c r="J66" i="1" s="1"/>
  <c r="L66" i="1"/>
  <c r="K66" i="1"/>
  <c r="I66" i="1"/>
  <c r="H66" i="1"/>
  <c r="M65" i="1"/>
  <c r="J65" i="1"/>
  <c r="M64" i="1"/>
  <c r="J64" i="1"/>
  <c r="M62" i="1"/>
  <c r="M61" i="1" s="1"/>
  <c r="J62" i="1"/>
  <c r="J61" i="1" s="1"/>
  <c r="L61" i="1"/>
  <c r="K61" i="1"/>
  <c r="I61" i="1"/>
  <c r="H61" i="1"/>
  <c r="M59" i="1"/>
  <c r="M57" i="1" s="1"/>
  <c r="J59" i="1"/>
  <c r="K57" i="1"/>
  <c r="H57" i="1"/>
  <c r="L45" i="1" l="1"/>
  <c r="J57" i="1"/>
  <c r="I45" i="1"/>
  <c r="J214" i="1" l="1"/>
  <c r="M214" i="1"/>
  <c r="M21" i="1" l="1"/>
  <c r="J21" i="1"/>
  <c r="M103" i="1" l="1"/>
  <c r="J294" i="1"/>
  <c r="M18" i="1"/>
  <c r="J18" i="1"/>
  <c r="M16" i="1"/>
  <c r="J16" i="1"/>
  <c r="M311" i="1" l="1"/>
  <c r="M309" i="1"/>
  <c r="M308" i="1"/>
  <c r="M307" i="1"/>
  <c r="M305" i="1"/>
  <c r="M304" i="1"/>
  <c r="M302" i="1"/>
  <c r="M301" i="1"/>
  <c r="M300" i="1"/>
  <c r="M299" i="1"/>
  <c r="M298" i="1"/>
  <c r="M297" i="1"/>
  <c r="M296" i="1"/>
  <c r="M295" i="1"/>
  <c r="M294" i="1"/>
  <c r="M293" i="1"/>
  <c r="M292" i="1"/>
  <c r="L290" i="1"/>
  <c r="L289" i="1" s="1"/>
  <c r="M245" i="1"/>
  <c r="K244" i="1"/>
  <c r="M244" i="1" s="1"/>
  <c r="M243" i="1"/>
  <c r="K242" i="1"/>
  <c r="M242" i="1" s="1"/>
  <c r="M241" i="1"/>
  <c r="K240" i="1"/>
  <c r="M240" i="1" s="1"/>
  <c r="M235" i="1"/>
  <c r="K234" i="1"/>
  <c r="M234" i="1" s="1"/>
  <c r="M233" i="1"/>
  <c r="K232" i="1"/>
  <c r="M232" i="1" s="1"/>
  <c r="M229" i="1"/>
  <c r="M228" i="1" s="1"/>
  <c r="M218" i="1"/>
  <c r="K217" i="1"/>
  <c r="M215" i="1"/>
  <c r="L213" i="1"/>
  <c r="L208" i="1" s="1"/>
  <c r="L199" i="1" s="1"/>
  <c r="M212" i="1"/>
  <c r="M211" i="1"/>
  <c r="L210" i="1"/>
  <c r="K210" i="1"/>
  <c r="K209" i="1" s="1"/>
  <c r="K208" i="1" s="1"/>
  <c r="M205" i="1"/>
  <c r="K204" i="1"/>
  <c r="M204" i="1" s="1"/>
  <c r="M203" i="1"/>
  <c r="M202" i="1"/>
  <c r="K201" i="1"/>
  <c r="M198" i="1"/>
  <c r="K197" i="1"/>
  <c r="M197" i="1" s="1"/>
  <c r="M196" i="1"/>
  <c r="K195" i="1"/>
  <c r="M195" i="1" s="1"/>
  <c r="M194" i="1"/>
  <c r="K193" i="1"/>
  <c r="M193" i="1" s="1"/>
  <c r="L192" i="1"/>
  <c r="L191" i="1" s="1"/>
  <c r="K192" i="1"/>
  <c r="K191" i="1" s="1"/>
  <c r="M190" i="1"/>
  <c r="M189" i="1"/>
  <c r="M188" i="1"/>
  <c r="K187" i="1"/>
  <c r="M186" i="1"/>
  <c r="K185" i="1"/>
  <c r="M185" i="1" s="1"/>
  <c r="M181" i="1"/>
  <c r="M179" i="1"/>
  <c r="M177" i="1"/>
  <c r="K176" i="1"/>
  <c r="M176" i="1" s="1"/>
  <c r="M175" i="1"/>
  <c r="M174" i="1"/>
  <c r="M173" i="1"/>
  <c r="M170" i="1"/>
  <c r="M169" i="1"/>
  <c r="M168" i="1"/>
  <c r="K167" i="1"/>
  <c r="M167" i="1" s="1"/>
  <c r="M166" i="1"/>
  <c r="M165" i="1"/>
  <c r="K164" i="1"/>
  <c r="M164" i="1" s="1"/>
  <c r="M163" i="1"/>
  <c r="K162" i="1"/>
  <c r="M162" i="1" s="1"/>
  <c r="M161" i="1"/>
  <c r="K160" i="1"/>
  <c r="M160" i="1" s="1"/>
  <c r="L159" i="1"/>
  <c r="M156" i="1"/>
  <c r="M155" i="1"/>
  <c r="M153" i="1"/>
  <c r="M152" i="1"/>
  <c r="M150" i="1"/>
  <c r="M149" i="1"/>
  <c r="M148" i="1"/>
  <c r="L146" i="1"/>
  <c r="L145" i="1" s="1"/>
  <c r="M144" i="1"/>
  <c r="K143" i="1"/>
  <c r="M143" i="1" s="1"/>
  <c r="M142" i="1"/>
  <c r="K141" i="1"/>
  <c r="M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K125" i="1"/>
  <c r="M125" i="1" s="1"/>
  <c r="M122" i="1"/>
  <c r="K121" i="1"/>
  <c r="M121" i="1" s="1"/>
  <c r="M119" i="1"/>
  <c r="M118" i="1"/>
  <c r="K117" i="1"/>
  <c r="M117" i="1" s="1"/>
  <c r="M116" i="1"/>
  <c r="K115" i="1"/>
  <c r="M115" i="1" s="1"/>
  <c r="M114" i="1"/>
  <c r="K113" i="1"/>
  <c r="M113" i="1" s="1"/>
  <c r="M112" i="1"/>
  <c r="K111" i="1"/>
  <c r="M111" i="1" s="1"/>
  <c r="M106" i="1"/>
  <c r="M105" i="1"/>
  <c r="L104" i="1"/>
  <c r="L99" i="1" s="1"/>
  <c r="K104" i="1"/>
  <c r="K102" i="1"/>
  <c r="M102" i="1" s="1"/>
  <c r="M101" i="1"/>
  <c r="K100" i="1"/>
  <c r="M100" i="1" s="1"/>
  <c r="M98" i="1"/>
  <c r="K97" i="1"/>
  <c r="M97" i="1" s="1"/>
  <c r="M96" i="1"/>
  <c r="M95" i="1"/>
  <c r="K94" i="1"/>
  <c r="M94" i="1" s="1"/>
  <c r="M93" i="1"/>
  <c r="K92" i="1"/>
  <c r="M92" i="1" s="1"/>
  <c r="M90" i="1"/>
  <c r="M89" i="1"/>
  <c r="M88" i="1"/>
  <c r="M86" i="1"/>
  <c r="M84" i="1"/>
  <c r="M83" i="1"/>
  <c r="M82" i="1"/>
  <c r="M81" i="1"/>
  <c r="M80" i="1"/>
  <c r="M79" i="1"/>
  <c r="M76" i="1"/>
  <c r="M75" i="1"/>
  <c r="M74" i="1"/>
  <c r="K73" i="1"/>
  <c r="K70" i="1" s="1"/>
  <c r="L69" i="1"/>
  <c r="M55" i="1"/>
  <c r="K54" i="1"/>
  <c r="M54" i="1" s="1"/>
  <c r="M53" i="1"/>
  <c r="K52" i="1"/>
  <c r="M52" i="1" s="1"/>
  <c r="M51" i="1"/>
  <c r="K50" i="1"/>
  <c r="M50" i="1" s="1"/>
  <c r="M48" i="1"/>
  <c r="K47" i="1"/>
  <c r="M47" i="1" s="1"/>
  <c r="M43" i="1"/>
  <c r="K42" i="1"/>
  <c r="M42" i="1" s="1"/>
  <c r="M41" i="1"/>
  <c r="M40" i="1"/>
  <c r="L39" i="1"/>
  <c r="L33" i="1" s="1"/>
  <c r="K39" i="1"/>
  <c r="M36" i="1"/>
  <c r="M35" i="1"/>
  <c r="K34" i="1"/>
  <c r="M32" i="1"/>
  <c r="M31" i="1"/>
  <c r="M30" i="1"/>
  <c r="M29" i="1"/>
  <c r="L22" i="1"/>
  <c r="K22" i="1"/>
  <c r="L14" i="1"/>
  <c r="K14" i="1"/>
  <c r="L13" i="1"/>
  <c r="J311" i="1"/>
  <c r="J309" i="1"/>
  <c r="J308" i="1"/>
  <c r="J307" i="1"/>
  <c r="J305" i="1"/>
  <c r="J304" i="1"/>
  <c r="J302" i="1"/>
  <c r="J301" i="1"/>
  <c r="J300" i="1"/>
  <c r="J299" i="1"/>
  <c r="J298" i="1"/>
  <c r="J297" i="1"/>
  <c r="J296" i="1"/>
  <c r="J295" i="1"/>
  <c r="J293" i="1"/>
  <c r="J292" i="1"/>
  <c r="I290" i="1"/>
  <c r="I289" i="1" s="1"/>
  <c r="J245" i="1"/>
  <c r="H244" i="1"/>
  <c r="J244" i="1" s="1"/>
  <c r="J243" i="1"/>
  <c r="H242" i="1"/>
  <c r="J242" i="1" s="1"/>
  <c r="J241" i="1"/>
  <c r="H240" i="1"/>
  <c r="J240" i="1" s="1"/>
  <c r="J235" i="1"/>
  <c r="H234" i="1"/>
  <c r="J234" i="1" s="1"/>
  <c r="J233" i="1"/>
  <c r="H232" i="1"/>
  <c r="J232" i="1" s="1"/>
  <c r="J229" i="1"/>
  <c r="J218" i="1"/>
  <c r="H217" i="1"/>
  <c r="J217" i="1" s="1"/>
  <c r="J215" i="1"/>
  <c r="I213" i="1"/>
  <c r="J212" i="1"/>
  <c r="J211" i="1"/>
  <c r="I210" i="1"/>
  <c r="H210" i="1"/>
  <c r="H209" i="1" s="1"/>
  <c r="J205" i="1"/>
  <c r="H204" i="1"/>
  <c r="J204" i="1" s="1"/>
  <c r="J203" i="1"/>
  <c r="J202" i="1"/>
  <c r="H201" i="1"/>
  <c r="J198" i="1"/>
  <c r="H197" i="1"/>
  <c r="J197" i="1" s="1"/>
  <c r="J196" i="1"/>
  <c r="H195" i="1"/>
  <c r="J195" i="1" s="1"/>
  <c r="J194" i="1"/>
  <c r="H193" i="1"/>
  <c r="J193" i="1" s="1"/>
  <c r="I192" i="1"/>
  <c r="I191" i="1" s="1"/>
  <c r="H192" i="1"/>
  <c r="J190" i="1"/>
  <c r="J189" i="1"/>
  <c r="J188" i="1"/>
  <c r="H187" i="1"/>
  <c r="J187" i="1" s="1"/>
  <c r="J186" i="1"/>
  <c r="H185" i="1"/>
  <c r="J181" i="1"/>
  <c r="J179" i="1"/>
  <c r="J177" i="1"/>
  <c r="H176" i="1"/>
  <c r="J176" i="1" s="1"/>
  <c r="J175" i="1"/>
  <c r="J174" i="1"/>
  <c r="J173" i="1"/>
  <c r="J170" i="1"/>
  <c r="J169" i="1"/>
  <c r="J168" i="1"/>
  <c r="H167" i="1"/>
  <c r="J167" i="1" s="1"/>
  <c r="J166" i="1"/>
  <c r="J165" i="1"/>
  <c r="H164" i="1"/>
  <c r="J164" i="1" s="1"/>
  <c r="J163" i="1"/>
  <c r="H162" i="1"/>
  <c r="J162" i="1" s="1"/>
  <c r="J161" i="1"/>
  <c r="H160" i="1"/>
  <c r="J160" i="1" s="1"/>
  <c r="I159" i="1"/>
  <c r="J156" i="1"/>
  <c r="J155" i="1"/>
  <c r="J153" i="1"/>
  <c r="J152" i="1"/>
  <c r="I146" i="1"/>
  <c r="I145" i="1" s="1"/>
  <c r="J144" i="1"/>
  <c r="H143" i="1"/>
  <c r="J143" i="1" s="1"/>
  <c r="J142" i="1"/>
  <c r="H141" i="1"/>
  <c r="J141" i="1" s="1"/>
  <c r="J140" i="1"/>
  <c r="H139" i="1"/>
  <c r="J139" i="1" s="1"/>
  <c r="J138" i="1"/>
  <c r="H137" i="1"/>
  <c r="J137" i="1" s="1"/>
  <c r="J136" i="1"/>
  <c r="H135" i="1"/>
  <c r="J135" i="1" s="1"/>
  <c r="J134" i="1"/>
  <c r="H133" i="1"/>
  <c r="J133" i="1" s="1"/>
  <c r="H125" i="1"/>
  <c r="J125" i="1" s="1"/>
  <c r="J122" i="1"/>
  <c r="H121" i="1"/>
  <c r="J121" i="1" s="1"/>
  <c r="J119" i="1"/>
  <c r="J118" i="1"/>
  <c r="H117" i="1"/>
  <c r="J116" i="1"/>
  <c r="H115" i="1"/>
  <c r="J115" i="1" s="1"/>
  <c r="J114" i="1"/>
  <c r="H113" i="1"/>
  <c r="J113" i="1" s="1"/>
  <c r="J112" i="1"/>
  <c r="H111" i="1"/>
  <c r="J111" i="1" s="1"/>
  <c r="J106" i="1"/>
  <c r="J105" i="1"/>
  <c r="I104" i="1"/>
  <c r="I99" i="1" s="1"/>
  <c r="H104" i="1"/>
  <c r="J103" i="1"/>
  <c r="H102" i="1"/>
  <c r="J102" i="1" s="1"/>
  <c r="J101" i="1"/>
  <c r="H100" i="1"/>
  <c r="J100" i="1" s="1"/>
  <c r="J98" i="1"/>
  <c r="H97" i="1"/>
  <c r="J97" i="1" s="1"/>
  <c r="J96" i="1"/>
  <c r="J95" i="1"/>
  <c r="H94" i="1"/>
  <c r="J94" i="1" s="1"/>
  <c r="J93" i="1"/>
  <c r="H92" i="1"/>
  <c r="J92" i="1" s="1"/>
  <c r="J90" i="1"/>
  <c r="J89" i="1"/>
  <c r="J88" i="1"/>
  <c r="J86" i="1"/>
  <c r="J84" i="1"/>
  <c r="J83" i="1"/>
  <c r="J82" i="1"/>
  <c r="J81" i="1"/>
  <c r="J80" i="1"/>
  <c r="J79" i="1"/>
  <c r="J76" i="1"/>
  <c r="J75" i="1"/>
  <c r="J74" i="1"/>
  <c r="H73" i="1"/>
  <c r="H70" i="1" s="1"/>
  <c r="I69" i="1"/>
  <c r="J55" i="1"/>
  <c r="H54" i="1"/>
  <c r="J54" i="1" s="1"/>
  <c r="J53" i="1"/>
  <c r="H52" i="1"/>
  <c r="J52" i="1" s="1"/>
  <c r="J51" i="1"/>
  <c r="H50" i="1"/>
  <c r="J50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H34" i="1"/>
  <c r="J34" i="1" s="1"/>
  <c r="J32" i="1"/>
  <c r="J31" i="1"/>
  <c r="J30" i="1"/>
  <c r="J29" i="1"/>
  <c r="I22" i="1"/>
  <c r="H22" i="1"/>
  <c r="I13" i="1"/>
  <c r="H14" i="1"/>
  <c r="H208" i="1" l="1"/>
  <c r="I208" i="1"/>
  <c r="I199" i="1" s="1"/>
  <c r="J185" i="1"/>
  <c r="H184" i="1"/>
  <c r="H183" i="1" s="1"/>
  <c r="M187" i="1"/>
  <c r="K183" i="1"/>
  <c r="M183" i="1" s="1"/>
  <c r="J201" i="1"/>
  <c r="H200" i="1"/>
  <c r="J200" i="1" s="1"/>
  <c r="M201" i="1"/>
  <c r="K200" i="1"/>
  <c r="M200" i="1" s="1"/>
  <c r="M34" i="1"/>
  <c r="K33" i="1"/>
  <c r="M33" i="1" s="1"/>
  <c r="J147" i="1"/>
  <c r="M147" i="1"/>
  <c r="K145" i="1"/>
  <c r="M145" i="1" s="1"/>
  <c r="M73" i="1"/>
  <c r="M70" i="1"/>
  <c r="J73" i="1"/>
  <c r="J70" i="1"/>
  <c r="I12" i="1"/>
  <c r="H159" i="1"/>
  <c r="J159" i="1" s="1"/>
  <c r="L12" i="1"/>
  <c r="L68" i="1"/>
  <c r="K49" i="1"/>
  <c r="K159" i="1"/>
  <c r="M159" i="1" s="1"/>
  <c r="M217" i="1"/>
  <c r="H123" i="1"/>
  <c r="J123" i="1" s="1"/>
  <c r="K290" i="1"/>
  <c r="M290" i="1" s="1"/>
  <c r="K46" i="1"/>
  <c r="J104" i="1"/>
  <c r="H124" i="1"/>
  <c r="J124" i="1" s="1"/>
  <c r="J210" i="1"/>
  <c r="M39" i="1"/>
  <c r="M104" i="1"/>
  <c r="M191" i="1"/>
  <c r="J209" i="1"/>
  <c r="K91" i="1"/>
  <c r="M91" i="1" s="1"/>
  <c r="M210" i="1"/>
  <c r="J213" i="1"/>
  <c r="M192" i="1"/>
  <c r="M213" i="1"/>
  <c r="H13" i="1"/>
  <c r="J14" i="1"/>
  <c r="H33" i="1"/>
  <c r="J33" i="1" s="1"/>
  <c r="I68" i="1"/>
  <c r="K13" i="1"/>
  <c r="M14" i="1"/>
  <c r="M209" i="1"/>
  <c r="M24" i="1"/>
  <c r="M22" i="1" s="1"/>
  <c r="H145" i="1"/>
  <c r="J145" i="1" s="1"/>
  <c r="K172" i="1"/>
  <c r="H172" i="1"/>
  <c r="J172" i="1" s="1"/>
  <c r="H239" i="1"/>
  <c r="J239" i="1" s="1"/>
  <c r="K239" i="1"/>
  <c r="M239" i="1" s="1"/>
  <c r="K99" i="1"/>
  <c r="M99" i="1" s="1"/>
  <c r="H99" i="1"/>
  <c r="J99" i="1" s="1"/>
  <c r="J192" i="1"/>
  <c r="K123" i="1"/>
  <c r="K124" i="1"/>
  <c r="M124" i="1" s="1"/>
  <c r="K85" i="1"/>
  <c r="M85" i="1" s="1"/>
  <c r="K132" i="1"/>
  <c r="M132" i="1" s="1"/>
  <c r="H191" i="1"/>
  <c r="J191" i="1" s="1"/>
  <c r="H132" i="1"/>
  <c r="J132" i="1" s="1"/>
  <c r="J117" i="1"/>
  <c r="H91" i="1"/>
  <c r="J91" i="1" s="1"/>
  <c r="H85" i="1"/>
  <c r="J85" i="1" s="1"/>
  <c r="H46" i="1"/>
  <c r="H49" i="1"/>
  <c r="J39" i="1"/>
  <c r="J24" i="1"/>
  <c r="J22" i="1" s="1"/>
  <c r="M208" i="1" l="1"/>
  <c r="J208" i="1"/>
  <c r="L288" i="1"/>
  <c r="L314" i="1" s="1"/>
  <c r="I288" i="1"/>
  <c r="I314" i="1" s="1"/>
  <c r="M146" i="1"/>
  <c r="M49" i="1"/>
  <c r="K45" i="1"/>
  <c r="M45" i="1" s="1"/>
  <c r="J49" i="1"/>
  <c r="H45" i="1"/>
  <c r="J45" i="1" s="1"/>
  <c r="H199" i="1"/>
  <c r="J46" i="1"/>
  <c r="M13" i="1"/>
  <c r="K12" i="1"/>
  <c r="J13" i="1"/>
  <c r="H12" i="1"/>
  <c r="M46" i="1"/>
  <c r="H120" i="1"/>
  <c r="J120" i="1" s="1"/>
  <c r="M291" i="1"/>
  <c r="K289" i="1"/>
  <c r="M289" i="1" s="1"/>
  <c r="M184" i="1"/>
  <c r="H69" i="1"/>
  <c r="J69" i="1" s="1"/>
  <c r="K69" i="1"/>
  <c r="K68" i="1" s="1"/>
  <c r="J184" i="1"/>
  <c r="J183" i="1"/>
  <c r="K199" i="1"/>
  <c r="M199" i="1" s="1"/>
  <c r="J146" i="1"/>
  <c r="M172" i="1"/>
  <c r="K171" i="1"/>
  <c r="M171" i="1" s="1"/>
  <c r="H171" i="1"/>
  <c r="J171" i="1" s="1"/>
  <c r="M123" i="1"/>
  <c r="K120" i="1"/>
  <c r="M120" i="1" s="1"/>
  <c r="J291" i="1"/>
  <c r="H290" i="1"/>
  <c r="K288" i="1" l="1"/>
  <c r="J12" i="1"/>
  <c r="J199" i="1"/>
  <c r="M12" i="1"/>
  <c r="M69" i="1"/>
  <c r="H68" i="1"/>
  <c r="J68" i="1" s="1"/>
  <c r="M68" i="1"/>
  <c r="J290" i="1"/>
  <c r="H289" i="1"/>
  <c r="J289" i="1" s="1"/>
  <c r="M288" i="1" l="1"/>
  <c r="M314" i="1" s="1"/>
  <c r="H288" i="1"/>
  <c r="J288" i="1"/>
  <c r="J314" i="1" s="1"/>
  <c r="K314" i="1"/>
  <c r="H314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<sst xmlns="http://schemas.openxmlformats.org/spreadsheetml/2006/main" count="624" uniqueCount="596">
  <si>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</si>
  <si>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</si>
  <si>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</si>
  <si>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</si>
  <si>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</si>
  <si>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</si>
  <si>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</si>
  <si>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</si>
  <si>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</si>
  <si>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</si>
  <si>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</si>
  <si>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</si>
  <si>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</si>
  <si>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</si>
  <si>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</si>
  <si>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</si>
  <si>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</si>
  <si>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</si>
  <si>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</si>
  <si>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</si>
  <si>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</si>
  <si>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</si>
  <si>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</si>
  <si>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</si>
  <si>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</si>
  <si>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</si>
  <si>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</si>
  <si>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</si>
  <si>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</si>
  <si>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</si>
  <si>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</si>
  <si>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</si>
  <si>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</si>
  <si>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</si>
  <si>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</si>
  <si>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</si>
  <si>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</si>
  <si>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</si>
  <si>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</si>
  <si>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</si>
  <si>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</si>
  <si>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</si>
  <si>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</si>
  <si>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</si>
  <si>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</si>
  <si>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</si>
  <si>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</si>
  <si>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</si>
  <si>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</si>
  <si>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</si>
  <si>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</si>
  <si>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</si>
  <si>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</si>
  <si>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</si>
  <si>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</si>
  <si>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</si>
  <si>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</si>
  <si>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</si>
  <si>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</si>
  <si>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</si>
  <si>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</si>
  <si>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</si>
  <si>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</si>
  <si>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</si>
  <si>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</si>
  <si>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</si>
  <si>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</si>
  <si>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</si>
  <si>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</si>
  <si>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</si>
  <si>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</si>
  <si>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</si>
  <si>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</si>
  <si>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</si>
  <si>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</si>
  <si>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</si>
  <si>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</si>
  <si>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</si>
  <si>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</si>
  <si>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</si>
  <si>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</si>
  <si>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</si>
  <si>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</si>
  <si>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</si>
  <si>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</si>
  <si>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</si>
  <si>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</si>
  <si>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</si>
  <si>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</si>
  <si>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</si>
  <si>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</si>
  <si>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</si>
  <si>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</si>
  <si>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</si>
  <si>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</si>
  <si>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</si>
  <si>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</si>
  <si>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</si>
  <si>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</si>
  <si>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</si>
  <si>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</si>
  <si>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</si>
  <si>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</si>
  <si>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</si>
  <si>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</si>
  <si>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</si>
  <si>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</si>
  <si>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</si>
  <si>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</si>
  <si>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</si>
  <si>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</si>
  <si>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</si>
  <si>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</si>
  <si>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</si>
  <si>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</si>
  <si>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</si>
  <si>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</si>
  <si>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</si>
  <si>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</si>
  <si>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</si>
  <si>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</si>
  <si>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</si>
  <si>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</si>
  <si>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</si>
  <si>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</si>
  <si>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</si>
  <si>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</si>
  <si>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</si>
  <si>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</si>
  <si>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</si>
  <si>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</si>
  <si>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</si>
  <si>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</si>
  <si>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</si>
  <si>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</si>
  <si>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</si>
  <si>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</si>
  <si>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</si>
  <si>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</si>
  <si>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</si>
  <si>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</si>
  <si>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</si>
  <si>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</si>
  <si>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</si>
  <si>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</si>
  <si>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</si>
  <si>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</si>
  <si>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</si>
  <si>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</si>
  <si>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</si>
  <si>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</si>
  <si>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</si>
  <si>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</si>
  <si>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</si>
  <si>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</si>
  <si>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</si>
  <si>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</si>
  <si>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</si>
  <si>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</si>
  <si>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</si>
  <si>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</si>
  <si>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</si>
  <si>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</si>
  <si>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</si>
  <si>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</si>
  <si>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</si>
  <si>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</si>
  <si>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</si>
  <si>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</si>
  <si>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</si>
  <si>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</si>
  <si>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</si>
  <si>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</si>
  <si>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</si>
  <si>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</si>
  <si>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</si>
  <si>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</si>
  <si>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</si>
  <si>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</si>
  <si>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</si>
  <si>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</si>
  <si>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</si>
  <si>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</si>
  <si>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</si>
  <si>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</si>
  <si>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</si>
  <si>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</si>
  <si>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</si>
  <si>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</si>
  <si>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</si>
  <si>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</si>
  <si>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</si>
  <si>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</si>
  <si>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</si>
  <si>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</si>
  <si>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</si>
  <si>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</si>
  <si>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</si>
  <si>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</si>
  <si>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</si>
  <si>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</si>
  <si>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</si>
  <si>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</si>
  <si>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</si>
  <si>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</si>
  <si>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</si>
  <si>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</si>
  <si>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</si>
  <si>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</si>
  <si>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</si>
  <si>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</si>
  <si>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</si>
  <si>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</si>
  <si>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</si>
  <si>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</si>
  <si>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</si>
  <si>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</si>
  <si>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</si>
  <si>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</si>
  <si>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</si>
  <si>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</si>
  <si>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</si>
  <si>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</si>
  <si>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</si>
  <si>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</si>
  <si>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</si>
  <si>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</si>
  <si>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</si>
  <si>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</si>
  <si>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</si>
  <si>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</si>
  <si>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</si>
  <si>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</si>
  <si>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</si>
  <si>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</si>
  <si>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</si>
  <si>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</si>
  <si>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</si>
  <si>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</si>
  <si>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</si>
  <si>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</si>
  <si>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</si>
  <si>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</si>
  <si>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</si>
  <si>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</si>
  <si>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</si>
  <si>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</si>
  <si>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</si>
  <si>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</si>
  <si>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</si>
  <si>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</si>
  <si>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</si>
  <si>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</si>
  <si>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</si>
  <si>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</si>
  <si>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</si>
  <si>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</si>
  <si>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</si>
  <si>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</si>
  <si>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</si>
  <si>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</si>
  <si>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</si>
  <si>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</si>
  <si>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</si>
  <si>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</si>
  <si>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</si>
  <si>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</si>
  <si>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</si>
  <si>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</si>
  <si>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</si>
  <si>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</si>
  <si>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</si>
  <si>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</si>
  <si>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</si>
  <si>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</si>
  <si>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</si>
  <si>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</si>
  <si>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</si>
  <si>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</si>
  <si>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</si>
  <si>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</si>
  <si>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</si>
  <si>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</si>
  <si>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</si>
  <si>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</si>
  <si>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</si>
  <si>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</si>
  <si>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</si>
  <si>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</si>
  <si>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</si>
  <si>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</si>
  <si>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</si>
  <si>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</si>
  <si>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</si>
  <si>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</si>
  <si>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</si>
  <si>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</si>
  <si>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</si>
  <si>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</si>
  <si>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</si>
  <si>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</si>
  <si>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</si>
  <si>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</si>
  <si>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</si>
  <si>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</si>
  <si>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</si>
  <si>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</si>
  <si>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</si>
  <si>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</si>
  <si>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</si>
  <si>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</si>
  <si>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</si>
  <si>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</si>
  <si>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</si>
  <si>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</si>
  <si>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</si>
  <si>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</si>
  <si>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</si>
  <si>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</si>
  <si>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</si>
  <si>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</si>
  <si>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</si>
  <si>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</si>
  <si>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</si>
  <si>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</si>
  <si>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</si>
  <si>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</si>
  <si>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</si>
  <si>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</si>
  <si>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</si>
  <si>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</si>
  <si>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</si>
  <si>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</si>
  <si>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</si>
  <si>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</si>
  <si>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</si>
  <si>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</si>
  <si>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</si>
  <si>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</si>
  <si>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</si>
  <si>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</si>
  <si>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</si>
  <si>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</si>
  <si>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</si>
  <si>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</si>
  <si>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</si>
  <si>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</si>
  <si>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</si>
  <si>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</si>
  <si>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</si>
  <si>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</si>
  <si>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</si>
  <si>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</si>
  <si>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</si>
  <si>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</si>
  <si>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</si>
  <si>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</si>
  <si>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</si>
  <si>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</si>
  <si>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</si>
  <si>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</si>
  <si>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</si>
  <si>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</si>
  <si>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</si>
  <si>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</si>
  <si>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</si>
  <si>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</si>
  <si>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</si>
  <si>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</si>
  <si>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</si>
  <si>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</si>
  <si>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</si>
  <si>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</si>
  <si>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</si>
  <si>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</si>
  <si>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</si>
  <si>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</si>
  <si>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</si>
  <si>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</si>
  <si>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</si>
  <si>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</si>
  <si>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</si>
  <si>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</si>
  <si>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</si>
  <si>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</si>
  <si>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</si>
  <si>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</si>
  <si>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</si>
  <si>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</si>
  <si>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</si>
  <si>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</si>
  <si>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</si>
  <si>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</si>
  <si>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</si>
  <si>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</si>
  <si>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</si>
  <si>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</si>
  <si>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</si>
  <si>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</si>
  <si>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</si>
  <si>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</si>
  <si>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</si>
  <si>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</si>
  <si>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</si>
  <si>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</si>
  <si>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</si>
  <si>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</si>
  <si>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</si>
  <si>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</si>
  <si>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</si>
  <si>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</si>
  <si>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</si>
  <si>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</si>
  <si>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</si>
  <si>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</si>
  <si>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</si>
  <si>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</si>
  <si>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</si>
  <si>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</si>
  <si>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</si>
  <si>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</si>
  <si>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</si>
  <si>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</si>
  <si>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</si>
  <si>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</si>
  <si>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</si>
  <si>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</si>
  <si>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</si>
  <si>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</si>
  <si>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</si>
  <si>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</si>
  <si>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</si>
  <si>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</si>
  <si>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</si>
  <si>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</si>
  <si>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</si>
  <si>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</si>
  <si>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</si>
  <si>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</si>
  <si>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</si>
  <si>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</si>
  <si>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</si>
  <si>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</si>
  <si>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</si>
  <si>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</si>
  <si>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</si>
  <si>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</si>
  <si>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</si>
  <si>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</si>
  <si>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</si>
  <si>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</si>
  <si>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</si>
  <si>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</si>
  <si>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</si>
  <si>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</si>
  <si>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</si>
  <si>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</si>
  <si>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</si>
  <si>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</si>
  <si>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</si>
  <si>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</si>
  <si>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</si>
  <si>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</si>
  <si>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</si>
  <si>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</si>
  <si>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</si>
  <si>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</si>
  <si>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</si>
  <si>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</si>
  <si>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</si>
  <si>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</si>
  <si>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</si>
  <si>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</si>
  <si>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</si>
  <si>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</si>
  <si>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</si>
  <si>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</si>
  <si>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</si>
  <si>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</si>
  <si>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</si>
  <si>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</si>
  <si>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Распределение бюджетных ассигнований из бюджета Яковлевского муниципального района на плановый период 2023 и 2024 годов по муниципальным программам и непрограммным направлениям деятельности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</si>
  <si>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</si>
  <si>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</si>
  <si>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</si>
  <si>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</si>
  <si>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</si>
  <si>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</si>
  <si>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</si>
  <si>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</si>
  <si>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</si>
  <si>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</si>
  <si>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</si>
  <si>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</si>
  <si>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</si>
  <si>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</si>
  <si>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</si>
  <si>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</si>
  <si>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</si>
  <si>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</si>
  <si>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</si>
  <si>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</si>
  <si>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</si>
  <si>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</si>
  <si>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</si>
  <si>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</si>
  <si>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</si>
  <si>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</si>
  <si>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</si>
  <si>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</si>
  <si>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</si>
  <si>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</si>
  <si>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</si>
  <si>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</si>
  <si>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</si>
  <si>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</si>
  <si>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</si>
  <si>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</si>
  <si>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</si>
  <si>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</si>
  <si>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</si>
  <si>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</si>
  <si>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</si>
  <si>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</si>
  <si>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</si>
  <si>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</si>
  <si>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</si>
  <si>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</si>
  <si>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</si>
  <si>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</si>
  <si>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</si>
  <si>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</si>
  <si>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</si>
  <si>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</si>
  <si>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</si>
  <si>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</si>
  <si>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</si>
  <si>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</si>
  <si>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</si>
  <si>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</si>
  <si>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</si>
  <si>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</si>
  <si>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</si>
  <si>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</si>
  <si>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</si>
  <si>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</si>
  <si>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</si>
  <si>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</si>
  <si>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</si>
  <si>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</si>
  <si>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</si>
  <si>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</si>
  <si>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</si>
  <si>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</si>
  <si>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</si>
  <si>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</si>
  <si>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</si>
  <si>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</si>
  <si>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</si>
  <si>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</si>
  <si>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</si>
  <si>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</si>
  <si>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</si>
  <si>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</si>
  <si>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</si>
  <si>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</si>
  <si>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</si>
  <si>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</si>
  <si>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</si>
  <si>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</si>
  <si>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</si>
  <si>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</si>
  <si>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</si>
  <si>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</si>
  <si>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</si>
  <si>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</si>
  <si>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</si>
  <si>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</si>
  <si>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</si>
  <si>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</si>
  <si>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</si>
  <si>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</si>
  <si>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</si>
  <si>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</si>
  <si>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</si>
  <si>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</si>
  <si>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Приложение 8 к решению Думы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</si>
  <si>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</si>
  <si>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</si>
  <si>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</si>
  <si>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</si>
  <si>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</si>
  <si>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</si>
  <si>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 28 декабря 2021 № 502-НПА</t>
  </si>
  <si>
    <t>Приложение 7 к решению Думы</t>
  </si>
  <si>
    <t>от 22 февраля 2022 № 521-НПА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</si>
</sst>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2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43" fontId="0" fillId="2" borderId="1" xfId="1" applyFont="1" applyFill="1" applyBorder="1"/>
    <xf numFmtId="43" fontId="5" fillId="2" borderId="2" xfId="1" applyFont="1" applyFill="1" applyBorder="1" applyAlignment="1">
      <alignment horizontal="center" wrapText="1"/>
    </xf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33"/>
      <color rgb="FFCCFF66"/>
      <color rgb="FFCCFFCC"/>
      <color rgb="FFFF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7"/>
  <sheetViews>
    <sheetView tabSelected="1" view="pageBreakPreview" topLeftCell="I1" zoomScale="150" zoomScaleNormal="150" zoomScaleSheetLayoutView="150" workbookViewId="0">
      <selection activeCell="H8" sqref="H8:J8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5546875" customWidth="1"/>
    <col min="7" max="7" width="11" customWidth="1"/>
    <col min="8" max="8" width="16.6640625" customWidth="1"/>
    <col min="9" max="9" width="17.21875" customWidth="1"/>
    <col min="10" max="10" width="16.88671875" customWidth="1"/>
    <col min="11" max="11" width="17.33203125" customWidth="1"/>
    <col min="12" max="12" width="17.21875" customWidth="1"/>
    <col min="13" max="13" width="17.33203125" customWidth="1"/>
    <col min="14" max="14" width="15.88671875" customWidth="1"/>
    <col min="15" max="15" width="14.77734375" customWidth="1"/>
    <col min="17" max="17" width="12" bestFit="1" customWidth="1"/>
  </cols>
  <sheetData>
    <row r="1" spans="1:13" ht="18" customHeight="1" x14ac:dyDescent="0.3">
      <c r="L1" s="141" t="s">
        <v>594</v>
      </c>
      <c r="M1" s="141"/>
    </row>
    <row r="2" spans="1:13" ht="13.2" customHeight="1" x14ac:dyDescent="0.3">
      <c r="L2" s="141" t="s">
        <v>595</v>
      </c>
      <c r="M2" s="141"/>
    </row>
    <row r="3" spans="1:13" ht="16.2" customHeight="1" x14ac:dyDescent="0.3"/>
    <row r="4" spans="1:13" ht="15.6" customHeight="1" x14ac:dyDescent="0.3">
      <c r="L4" s="141" t="s">
        <v>586</v>
      </c>
      <c r="M4" s="141"/>
    </row>
    <row r="5" spans="1:13" ht="16.2" customHeight="1" x14ac:dyDescent="0.3">
      <c r="L5" s="141" t="s">
        <v>593</v>
      </c>
      <c r="M5" s="141"/>
    </row>
    <row r="6" spans="1:13" ht="22.8" customHeight="1" x14ac:dyDescent="0.3">
      <c r="L6" s="2"/>
      <c r="M6" s="2"/>
    </row>
    <row r="7" spans="1:13" ht="37.799999999999997" customHeight="1" x14ac:dyDescent="0.3">
      <c r="F7" s="143" t="s">
        <v>481</v>
      </c>
      <c r="G7" s="143"/>
      <c r="H7" s="143"/>
      <c r="I7" s="143"/>
      <c r="J7" s="143"/>
      <c r="K7" s="143"/>
      <c r="L7" s="143"/>
      <c r="M7" s="143"/>
    </row>
    <row r="8" spans="1:13" ht="15.6" customHeight="1" x14ac:dyDescent="0.3">
      <c r="A8" s="144"/>
      <c r="B8" s="145"/>
      <c r="C8" s="145"/>
      <c r="D8" s="145"/>
      <c r="E8" s="145"/>
      <c r="F8" s="145"/>
      <c r="G8" s="145"/>
      <c r="H8" s="133" t="s">
        <v>414</v>
      </c>
      <c r="I8" s="134"/>
      <c r="J8" s="142"/>
      <c r="K8" s="133" t="s">
        <v>482</v>
      </c>
      <c r="L8" s="134"/>
      <c r="M8" s="142"/>
    </row>
    <row r="9" spans="1:13" ht="16.2" hidden="1" customHeight="1" x14ac:dyDescent="0.3">
      <c r="A9" s="53"/>
      <c r="B9" s="53"/>
      <c r="C9" s="53"/>
      <c r="D9" s="53"/>
      <c r="E9" s="53"/>
      <c r="F9" s="137" t="s">
        <v>38</v>
      </c>
      <c r="G9" s="139" t="s">
        <v>37</v>
      </c>
    </row>
    <row r="10" spans="1:13" ht="34.799999999999997" customHeight="1" x14ac:dyDescent="0.3">
      <c r="A10" s="5"/>
      <c r="B10" s="133" t="s">
        <v>0</v>
      </c>
      <c r="C10" s="134"/>
      <c r="D10" s="134"/>
      <c r="E10" s="134"/>
      <c r="F10" s="138"/>
      <c r="G10" s="140"/>
      <c r="H10" s="54" t="s">
        <v>329</v>
      </c>
      <c r="I10" s="54" t="s">
        <v>330</v>
      </c>
      <c r="J10" s="54" t="s">
        <v>331</v>
      </c>
      <c r="K10" s="54" t="s">
        <v>329</v>
      </c>
      <c r="L10" s="54" t="s">
        <v>330</v>
      </c>
      <c r="M10" s="54" t="s">
        <v>331</v>
      </c>
    </row>
    <row r="11" spans="1:13" ht="13.8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39.6" customHeight="1" x14ac:dyDescent="0.3">
      <c r="A12" s="8" t="s">
        <v>5</v>
      </c>
      <c r="B12" s="4"/>
      <c r="C12" s="6"/>
      <c r="D12" s="6"/>
      <c r="E12" s="4"/>
      <c r="F12" s="15" t="s">
        <v>276</v>
      </c>
      <c r="G12" s="49" t="s">
        <v>62</v>
      </c>
      <c r="H12" s="84">
        <f>SUM(H13,H22,H33,H42,H44)</f>
        <v>127591000</v>
      </c>
      <c r="I12" s="84">
        <f>SUM(I13,I22,I33,I42,I44)</f>
        <v>221019708</v>
      </c>
      <c r="J12" s="85">
        <f t="shared" ref="J12:J21" si="0">SUM(H12:I12)</f>
        <v>348610708</v>
      </c>
      <c r="K12" s="84">
        <f>SUM(K13,K22,K33,K42,K44)</f>
        <v>133137000</v>
      </c>
      <c r="L12" s="84">
        <f>SUM(L13,L22,L33,L42,L44)</f>
        <v>242809420</v>
      </c>
      <c r="M12" s="85">
        <f>SUM(K12:L12)</f>
        <v>375946420</v>
      </c>
    </row>
    <row r="13" spans="1:13" ht="40.799999999999997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277</v>
      </c>
      <c r="G13" s="49" t="s">
        <v>63</v>
      </c>
      <c r="H13" s="30">
        <f>SUM(H14)</f>
        <v>26620000</v>
      </c>
      <c r="I13" s="44">
        <f>SUM(I14)</f>
        <v>36752075</v>
      </c>
      <c r="J13" s="44">
        <f t="shared" si="0"/>
        <v>63372075</v>
      </c>
      <c r="K13" s="30">
        <f>SUM(K14)</f>
        <v>27810000</v>
      </c>
      <c r="L13" s="44">
        <f>SUM(L14)</f>
        <v>38852730</v>
      </c>
      <c r="M13" s="44">
        <f>SUM(K13:L13)</f>
        <v>66662730</v>
      </c>
    </row>
    <row r="14" spans="1:13" ht="42" customHeight="1" x14ac:dyDescent="0.3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26620000</v>
      </c>
      <c r="I14" s="45">
        <f>SUM(I15:I21)</f>
        <v>36752075</v>
      </c>
      <c r="J14" s="45">
        <f t="shared" si="0"/>
        <v>63372075</v>
      </c>
      <c r="K14" s="36">
        <f>SUM(K15:K21)</f>
        <v>27810000</v>
      </c>
      <c r="L14" s="45">
        <f>SUM(L15:L21)</f>
        <v>38852730</v>
      </c>
      <c r="M14" s="45">
        <f>SUM(K14:L14)</f>
        <v>66662730</v>
      </c>
    </row>
    <row r="15" spans="1:13" ht="19.2" hidden="1" customHeight="1" x14ac:dyDescent="0.3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" hidden="1" customHeight="1" x14ac:dyDescent="0.3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3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3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26620000</v>
      </c>
      <c r="I18" s="46">
        <v>0</v>
      </c>
      <c r="J18" s="45">
        <f t="shared" si="0"/>
        <v>26620000</v>
      </c>
      <c r="K18" s="36">
        <v>27810000</v>
      </c>
      <c r="L18" s="46">
        <v>0</v>
      </c>
      <c r="M18" s="45">
        <f>SUM(K18:L18)</f>
        <v>27810000</v>
      </c>
    </row>
    <row r="19" spans="1:13" ht="36" hidden="1" customHeight="1" x14ac:dyDescent="0.3">
      <c r="A19" s="5"/>
      <c r="B19" s="4"/>
      <c r="C19" s="6"/>
      <c r="D19" s="6"/>
      <c r="E19" s="4"/>
      <c r="F19" s="17" t="s">
        <v>361</v>
      </c>
      <c r="G19" s="28" t="s">
        <v>362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8" hidden="1" customHeight="1" x14ac:dyDescent="0.3">
      <c r="A20" s="5"/>
      <c r="B20" s="4"/>
      <c r="C20" s="6"/>
      <c r="D20" s="6"/>
      <c r="E20" s="4"/>
      <c r="F20" s="17" t="s">
        <v>374</v>
      </c>
      <c r="G20" s="28" t="s">
        <v>375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6" x14ac:dyDescent="0.3">
      <c r="A21" s="5"/>
      <c r="B21" s="4"/>
      <c r="C21" s="6"/>
      <c r="D21" s="6"/>
      <c r="E21" s="4"/>
      <c r="F21" s="17" t="s">
        <v>510</v>
      </c>
      <c r="G21" s="28" t="s">
        <v>67</v>
      </c>
      <c r="H21" s="36">
        <v>0</v>
      </c>
      <c r="I21" s="45">
        <v>36752075</v>
      </c>
      <c r="J21" s="45">
        <f t="shared" si="0"/>
        <v>36752075</v>
      </c>
      <c r="K21" s="36">
        <v>0</v>
      </c>
      <c r="L21" s="45">
        <v>38852730</v>
      </c>
      <c r="M21" s="45">
        <f>SUM(K21:L21)</f>
        <v>38852730</v>
      </c>
    </row>
    <row r="22" spans="1:13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35" t="s">
        <v>278</v>
      </c>
      <c r="G22" s="49" t="s">
        <v>68</v>
      </c>
      <c r="H22" s="30">
        <f>SUM(H24)</f>
        <v>61565000</v>
      </c>
      <c r="I22" s="30">
        <f t="shared" ref="I22:J22" si="2">SUM(I24)</f>
        <v>180794793</v>
      </c>
      <c r="J22" s="30">
        <f t="shared" si="2"/>
        <v>242359793</v>
      </c>
      <c r="K22" s="30">
        <f>SUM(K24)</f>
        <v>64500000</v>
      </c>
      <c r="L22" s="30">
        <f t="shared" ref="L22:M22" si="3">SUM(L24)</f>
        <v>200483850</v>
      </c>
      <c r="M22" s="30">
        <f t="shared" si="3"/>
        <v>264983850</v>
      </c>
    </row>
    <row r="23" spans="1:13" ht="13.8" hidden="1" customHeight="1" x14ac:dyDescent="0.3">
      <c r="A23" s="5"/>
      <c r="B23" s="4"/>
      <c r="C23" s="6"/>
      <c r="D23" s="6"/>
      <c r="E23" s="4"/>
      <c r="F23" s="136"/>
      <c r="G23" s="50"/>
      <c r="H23" s="36"/>
      <c r="I23" s="36"/>
      <c r="J23" s="36"/>
      <c r="K23" s="36"/>
      <c r="L23" s="36"/>
      <c r="M23" s="36"/>
    </row>
    <row r="24" spans="1:13" ht="37.799999999999997" customHeight="1" x14ac:dyDescent="0.3">
      <c r="A24" s="5"/>
      <c r="B24" s="4"/>
      <c r="C24" s="6"/>
      <c r="D24" s="6"/>
      <c r="E24" s="4"/>
      <c r="F24" s="31" t="s">
        <v>121</v>
      </c>
      <c r="G24" s="128" t="s">
        <v>70</v>
      </c>
      <c r="H24" s="30">
        <f>SUM(H25:H29)</f>
        <v>61565000</v>
      </c>
      <c r="I24" s="30">
        <f>SUM(I25:I29)</f>
        <v>180794793</v>
      </c>
      <c r="J24" s="30">
        <f t="shared" ref="J24:J76" si="4">SUM(H24:I24)</f>
        <v>242359793</v>
      </c>
      <c r="K24" s="30">
        <f>SUM(K25:K29)</f>
        <v>64500000</v>
      </c>
      <c r="L24" s="30">
        <f>SUM(L25:L29)</f>
        <v>200483850</v>
      </c>
      <c r="M24" s="30">
        <f t="shared" ref="M24:M76" si="5">SUM(K24:L24)</f>
        <v>264983850</v>
      </c>
    </row>
    <row r="25" spans="1:13" ht="49.2" customHeight="1" x14ac:dyDescent="0.3">
      <c r="A25" s="5"/>
      <c r="B25" s="4"/>
      <c r="C25" s="6"/>
      <c r="D25" s="6"/>
      <c r="E25" s="4"/>
      <c r="F25" s="17" t="s">
        <v>462</v>
      </c>
      <c r="G25" s="26" t="s">
        <v>463</v>
      </c>
      <c r="H25" s="36"/>
      <c r="I25" s="45">
        <v>13923000</v>
      </c>
      <c r="J25" s="45">
        <f>SUM(H25:I25)</f>
        <v>13923000</v>
      </c>
      <c r="K25" s="36"/>
      <c r="L25" s="45">
        <v>24570000</v>
      </c>
      <c r="M25" s="45">
        <f>SUM(K25:L25)</f>
        <v>24570000</v>
      </c>
    </row>
    <row r="26" spans="1:13" ht="40.200000000000003" customHeight="1" x14ac:dyDescent="0.3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61565000</v>
      </c>
      <c r="I26" s="46">
        <v>0</v>
      </c>
      <c r="J26" s="45">
        <f t="shared" si="4"/>
        <v>61565000</v>
      </c>
      <c r="K26" s="36">
        <v>64500000</v>
      </c>
      <c r="L26" s="46">
        <v>0</v>
      </c>
      <c r="M26" s="45">
        <f t="shared" si="5"/>
        <v>64500000</v>
      </c>
    </row>
    <row r="27" spans="1:13" ht="88.8" customHeight="1" x14ac:dyDescent="0.3">
      <c r="A27" s="5"/>
      <c r="B27" s="4"/>
      <c r="C27" s="6"/>
      <c r="D27" s="6"/>
      <c r="E27" s="4"/>
      <c r="F27" s="17" t="s">
        <v>511</v>
      </c>
      <c r="G27" s="26" t="s">
        <v>72</v>
      </c>
      <c r="H27" s="36">
        <v>0</v>
      </c>
      <c r="I27" s="45">
        <v>151824515</v>
      </c>
      <c r="J27" s="45">
        <f t="shared" ref="J27" si="6">SUM(H27:I27)</f>
        <v>151824515</v>
      </c>
      <c r="K27" s="36">
        <v>0</v>
      </c>
      <c r="L27" s="45">
        <v>160866572</v>
      </c>
      <c r="M27" s="45">
        <f t="shared" ref="M27" si="7">SUM(K27:L27)</f>
        <v>160866572</v>
      </c>
    </row>
    <row r="28" spans="1:13" ht="37.799999999999997" customHeight="1" x14ac:dyDescent="0.3">
      <c r="A28" s="5"/>
      <c r="B28" s="4"/>
      <c r="C28" s="6"/>
      <c r="D28" s="6"/>
      <c r="E28" s="4"/>
      <c r="F28" s="17" t="s">
        <v>514</v>
      </c>
      <c r="G28" s="26" t="s">
        <v>464</v>
      </c>
      <c r="H28" s="36"/>
      <c r="I28" s="45">
        <v>5270000</v>
      </c>
      <c r="J28" s="45">
        <f>SUM(H28:I28)</f>
        <v>5270000</v>
      </c>
      <c r="K28" s="36"/>
      <c r="L28" s="45">
        <v>5270000</v>
      </c>
      <c r="M28" s="45">
        <f>SUM(K28:L28)</f>
        <v>5270000</v>
      </c>
    </row>
    <row r="29" spans="1:13" ht="46.8" customHeight="1" x14ac:dyDescent="0.3">
      <c r="A29" s="5"/>
      <c r="B29" s="4"/>
      <c r="C29" s="6"/>
      <c r="D29" s="6"/>
      <c r="E29" s="4"/>
      <c r="F29" s="17" t="s">
        <v>512</v>
      </c>
      <c r="G29" s="26" t="s">
        <v>513</v>
      </c>
      <c r="H29" s="36">
        <v>0</v>
      </c>
      <c r="I29" s="45">
        <v>9777278</v>
      </c>
      <c r="J29" s="45">
        <f t="shared" si="4"/>
        <v>9777278</v>
      </c>
      <c r="K29" s="36">
        <v>0</v>
      </c>
      <c r="L29" s="45">
        <v>9777278</v>
      </c>
      <c r="M29" s="45">
        <f t="shared" si="5"/>
        <v>9777278</v>
      </c>
    </row>
    <row r="30" spans="1:13" ht="23.4" hidden="1" customHeight="1" x14ac:dyDescent="0.3">
      <c r="A30" s="5"/>
      <c r="B30" s="4"/>
      <c r="C30" s="6"/>
      <c r="D30" s="6"/>
      <c r="E30" s="4"/>
      <c r="F30" s="79" t="s">
        <v>372</v>
      </c>
      <c r="G30" s="80" t="s">
        <v>373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8" hidden="1" customHeight="1" x14ac:dyDescent="0.3">
      <c r="A31" s="5"/>
      <c r="B31" s="4"/>
      <c r="C31" s="6"/>
      <c r="D31" s="6"/>
      <c r="E31" s="4"/>
      <c r="F31" s="17" t="s">
        <v>370</v>
      </c>
      <c r="G31" s="26" t="s">
        <v>371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799999999999997" hidden="1" customHeight="1" x14ac:dyDescent="0.3">
      <c r="A32" s="5"/>
      <c r="B32" s="4"/>
      <c r="C32" s="6"/>
      <c r="D32" s="6"/>
      <c r="E32" s="4"/>
      <c r="F32" s="89" t="s">
        <v>357</v>
      </c>
      <c r="G32" s="26" t="s">
        <v>358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3">
      <c r="A33" s="5"/>
      <c r="B33" s="4"/>
      <c r="C33" s="6"/>
      <c r="D33" s="6"/>
      <c r="E33" s="4"/>
      <c r="F33" s="14" t="s">
        <v>279</v>
      </c>
      <c r="G33" s="49" t="s">
        <v>73</v>
      </c>
      <c r="H33" s="30">
        <f>SUM(H34,H39)</f>
        <v>21706000</v>
      </c>
      <c r="I33" s="44">
        <f>SUM(I34+I39)</f>
        <v>1477840</v>
      </c>
      <c r="J33" s="44">
        <f t="shared" si="4"/>
        <v>23183840</v>
      </c>
      <c r="K33" s="30">
        <f>SUM(K34,K37,K39)</f>
        <v>22427000</v>
      </c>
      <c r="L33" s="44">
        <f>SUM(L34+L39)</f>
        <v>1477840</v>
      </c>
      <c r="M33" s="44">
        <f t="shared" si="5"/>
        <v>23904840</v>
      </c>
    </row>
    <row r="34" spans="1:15" ht="61.2" customHeight="1" x14ac:dyDescent="0.3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SUM(H36+H38)</f>
        <v>19974000</v>
      </c>
      <c r="I34" s="45">
        <v>0</v>
      </c>
      <c r="J34" s="45">
        <f t="shared" si="4"/>
        <v>19974000</v>
      </c>
      <c r="K34" s="36">
        <f>SUM(K36+K38)</f>
        <v>20647000</v>
      </c>
      <c r="L34" s="45">
        <f>SUM(L36:L37)</f>
        <v>0</v>
      </c>
      <c r="M34" s="45">
        <f t="shared" si="5"/>
        <v>20647000</v>
      </c>
    </row>
    <row r="35" spans="1:15" ht="11.4" hidden="1" customHeight="1" x14ac:dyDescent="0.3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799999999999997" customHeight="1" x14ac:dyDescent="0.3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19974000</v>
      </c>
      <c r="I36" s="45">
        <v>0</v>
      </c>
      <c r="J36" s="45">
        <f t="shared" si="4"/>
        <v>19974000</v>
      </c>
      <c r="K36" s="36">
        <v>20647000</v>
      </c>
      <c r="L36" s="45">
        <v>0</v>
      </c>
      <c r="M36" s="45">
        <f t="shared" si="5"/>
        <v>20647000</v>
      </c>
    </row>
    <row r="37" spans="1:15" ht="38.4" hidden="1" customHeight="1" x14ac:dyDescent="0.3">
      <c r="A37" s="5"/>
      <c r="B37" s="4"/>
      <c r="C37" s="6"/>
      <c r="D37" s="6"/>
      <c r="E37" s="4"/>
      <c r="F37" s="17" t="s">
        <v>454</v>
      </c>
      <c r="G37" s="26"/>
      <c r="H37" s="36"/>
      <c r="I37" s="45">
        <v>0</v>
      </c>
      <c r="J37" s="45">
        <f t="shared" si="4"/>
        <v>0</v>
      </c>
      <c r="K37" s="36">
        <v>0</v>
      </c>
      <c r="L37" s="45">
        <v>0</v>
      </c>
      <c r="M37" s="45">
        <f t="shared" si="5"/>
        <v>0</v>
      </c>
    </row>
    <row r="38" spans="1:15" ht="12" hidden="1" customHeight="1" x14ac:dyDescent="0.3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3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1732000</v>
      </c>
      <c r="I39" s="45">
        <f>SUM(I40:I41)</f>
        <v>1477840</v>
      </c>
      <c r="J39" s="45">
        <f t="shared" si="4"/>
        <v>3209840</v>
      </c>
      <c r="K39" s="36">
        <f>SUM(K40:K41)</f>
        <v>1780000</v>
      </c>
      <c r="L39" s="45">
        <f>SUM(L40:L41)</f>
        <v>1477840</v>
      </c>
      <c r="M39" s="45">
        <f t="shared" si="5"/>
        <v>3257840</v>
      </c>
    </row>
    <row r="40" spans="1:15" ht="26.4" customHeight="1" x14ac:dyDescent="0.3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1732000</v>
      </c>
      <c r="I40" s="45">
        <v>0</v>
      </c>
      <c r="J40" s="45">
        <f t="shared" si="4"/>
        <v>1732000</v>
      </c>
      <c r="K40" s="36">
        <v>1780000</v>
      </c>
      <c r="L40" s="45">
        <v>0</v>
      </c>
      <c r="M40" s="45">
        <f t="shared" si="5"/>
        <v>1780000</v>
      </c>
      <c r="N40" s="97"/>
      <c r="O40" s="97"/>
    </row>
    <row r="41" spans="1:15" ht="37.799999999999997" customHeight="1" x14ac:dyDescent="0.3">
      <c r="A41" s="5"/>
      <c r="B41" s="4"/>
      <c r="C41" s="6"/>
      <c r="D41" s="6"/>
      <c r="E41" s="4"/>
      <c r="F41" s="16" t="s">
        <v>516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3">
      <c r="A42" s="5"/>
      <c r="B42" s="4"/>
      <c r="C42" s="6"/>
      <c r="D42" s="6"/>
      <c r="E42" s="4"/>
      <c r="F42" s="115" t="s">
        <v>124</v>
      </c>
      <c r="G42" s="29" t="s">
        <v>336</v>
      </c>
      <c r="H42" s="30">
        <f>SUM(H43)</f>
        <v>17700000</v>
      </c>
      <c r="I42" s="44">
        <v>0</v>
      </c>
      <c r="J42" s="44">
        <f t="shared" si="4"/>
        <v>17700000</v>
      </c>
      <c r="K42" s="30">
        <f>SUM(K43)</f>
        <v>18400000</v>
      </c>
      <c r="L42" s="44">
        <v>0</v>
      </c>
      <c r="M42" s="44">
        <f t="shared" si="5"/>
        <v>18400000</v>
      </c>
    </row>
    <row r="43" spans="1:15" ht="38.4" customHeight="1" x14ac:dyDescent="0.3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337</v>
      </c>
      <c r="H43" s="36">
        <v>17700000</v>
      </c>
      <c r="I43" s="45">
        <v>0</v>
      </c>
      <c r="J43" s="45">
        <f t="shared" si="4"/>
        <v>17700000</v>
      </c>
      <c r="K43" s="36">
        <v>18400000</v>
      </c>
      <c r="L43" s="45">
        <v>0</v>
      </c>
      <c r="M43" s="45">
        <f t="shared" si="5"/>
        <v>18400000</v>
      </c>
    </row>
    <row r="44" spans="1:15" ht="41.4" customHeight="1" x14ac:dyDescent="0.3">
      <c r="A44" s="5"/>
      <c r="B44" s="4"/>
      <c r="C44" s="6"/>
      <c r="D44" s="6"/>
      <c r="E44" s="4"/>
      <c r="F44" s="23" t="s">
        <v>520</v>
      </c>
      <c r="G44" s="49" t="s">
        <v>521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" customHeight="1" x14ac:dyDescent="0.3">
      <c r="A45" s="8" t="s">
        <v>11</v>
      </c>
      <c r="B45" s="6"/>
      <c r="C45" s="6"/>
      <c r="D45" s="6"/>
      <c r="E45" s="6"/>
      <c r="F45" s="15" t="s">
        <v>280</v>
      </c>
      <c r="G45" s="29" t="s">
        <v>80</v>
      </c>
      <c r="H45" s="30">
        <f>SUM(H46+H49+H54)</f>
        <v>2700000</v>
      </c>
      <c r="I45" s="30">
        <f>SUM(I46+I49+I52+I54+I57+I61+I64+I66)</f>
        <v>74524679.379999995</v>
      </c>
      <c r="J45" s="44">
        <f t="shared" si="4"/>
        <v>77224679.379999995</v>
      </c>
      <c r="K45" s="30">
        <f>SUM(K46+K49+K54)</f>
        <v>2720000</v>
      </c>
      <c r="L45" s="30">
        <f>SUM(L46+L49+L52+L54+L57+L61+L64+L66)</f>
        <v>75674863.579999998</v>
      </c>
      <c r="M45" s="44">
        <f t="shared" si="5"/>
        <v>78394863.579999998</v>
      </c>
    </row>
    <row r="46" spans="1:15" ht="27" customHeight="1" x14ac:dyDescent="0.3">
      <c r="A46" s="8"/>
      <c r="B46" s="6"/>
      <c r="C46" s="6"/>
      <c r="D46" s="6"/>
      <c r="E46" s="6"/>
      <c r="F46" s="22" t="s">
        <v>281</v>
      </c>
      <c r="G46" s="29" t="s">
        <v>81</v>
      </c>
      <c r="H46" s="30">
        <f>SUM(H47)</f>
        <v>80000</v>
      </c>
      <c r="I46" s="44"/>
      <c r="J46" s="44">
        <f t="shared" si="4"/>
        <v>80000</v>
      </c>
      <c r="K46" s="30">
        <f>SUM(K47)</f>
        <v>100000</v>
      </c>
      <c r="L46" s="44"/>
      <c r="M46" s="44">
        <f t="shared" si="5"/>
        <v>100000</v>
      </c>
    </row>
    <row r="47" spans="1:15" ht="85.8" customHeight="1" x14ac:dyDescent="0.3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80000</v>
      </c>
      <c r="I47" s="45"/>
      <c r="J47" s="45">
        <f t="shared" si="4"/>
        <v>80000</v>
      </c>
      <c r="K47" s="36">
        <f>SUM(K48)</f>
        <v>100000</v>
      </c>
      <c r="L47" s="45"/>
      <c r="M47" s="45">
        <f t="shared" si="5"/>
        <v>100000</v>
      </c>
    </row>
    <row r="48" spans="1:15" ht="38.4" customHeight="1" x14ac:dyDescent="0.3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v>80000</v>
      </c>
      <c r="I48" s="45"/>
      <c r="J48" s="45">
        <f t="shared" si="4"/>
        <v>80000</v>
      </c>
      <c r="K48" s="36">
        <v>100000</v>
      </c>
      <c r="L48" s="45"/>
      <c r="M48" s="45">
        <f t="shared" si="5"/>
        <v>100000</v>
      </c>
    </row>
    <row r="49" spans="1:13" ht="41.4" customHeight="1" x14ac:dyDescent="0.3">
      <c r="A49" s="8"/>
      <c r="B49" s="6"/>
      <c r="C49" s="6"/>
      <c r="D49" s="6"/>
      <c r="E49" s="6"/>
      <c r="F49" s="21" t="s">
        <v>282</v>
      </c>
      <c r="G49" s="29" t="s">
        <v>83</v>
      </c>
      <c r="H49" s="30">
        <f>SUM(H50,H52)</f>
        <v>2620000</v>
      </c>
      <c r="I49" s="44"/>
      <c r="J49" s="44">
        <f t="shared" si="4"/>
        <v>2620000</v>
      </c>
      <c r="K49" s="30">
        <f>SUM(K50,K52)</f>
        <v>2620000</v>
      </c>
      <c r="L49" s="44"/>
      <c r="M49" s="45">
        <f t="shared" si="5"/>
        <v>2620000</v>
      </c>
    </row>
    <row r="50" spans="1:13" ht="27" customHeight="1" x14ac:dyDescent="0.3">
      <c r="A50" s="8"/>
      <c r="B50" s="6"/>
      <c r="C50" s="6"/>
      <c r="D50" s="6"/>
      <c r="E50" s="6"/>
      <c r="F50" s="34" t="s">
        <v>131</v>
      </c>
      <c r="G50" s="29" t="s">
        <v>127</v>
      </c>
      <c r="H50" s="36">
        <f>SUM(H51)</f>
        <v>2500000</v>
      </c>
      <c r="I50" s="45"/>
      <c r="J50" s="45">
        <f t="shared" si="4"/>
        <v>2500000</v>
      </c>
      <c r="K50" s="36">
        <f>SUM(K51)</f>
        <v>2500000</v>
      </c>
      <c r="L50" s="45"/>
      <c r="M50" s="45">
        <f t="shared" si="5"/>
        <v>2500000</v>
      </c>
    </row>
    <row r="51" spans="1:13" ht="24.6" customHeight="1" x14ac:dyDescent="0.3">
      <c r="A51" s="8"/>
      <c r="B51" s="6"/>
      <c r="C51" s="6"/>
      <c r="D51" s="6"/>
      <c r="E51" s="6"/>
      <c r="F51" s="18" t="s">
        <v>44</v>
      </c>
      <c r="G51" s="28" t="s">
        <v>128</v>
      </c>
      <c r="H51" s="36">
        <v>2500000</v>
      </c>
      <c r="I51" s="45"/>
      <c r="J51" s="45">
        <f t="shared" si="4"/>
        <v>2500000</v>
      </c>
      <c r="K51" s="36">
        <v>2500000</v>
      </c>
      <c r="L51" s="45"/>
      <c r="M51" s="45">
        <f t="shared" si="5"/>
        <v>2500000</v>
      </c>
    </row>
    <row r="52" spans="1:13" ht="43.2" customHeight="1" x14ac:dyDescent="0.3">
      <c r="A52" s="8"/>
      <c r="B52" s="6"/>
      <c r="C52" s="6"/>
      <c r="D52" s="6"/>
      <c r="E52" s="6"/>
      <c r="F52" s="116" t="s">
        <v>132</v>
      </c>
      <c r="G52" s="28" t="s">
        <v>129</v>
      </c>
      <c r="H52" s="36">
        <f>SUM(H53)</f>
        <v>120000</v>
      </c>
      <c r="I52" s="96"/>
      <c r="J52" s="45">
        <f t="shared" si="4"/>
        <v>120000</v>
      </c>
      <c r="K52" s="36">
        <f>SUM(K53)</f>
        <v>120000</v>
      </c>
      <c r="L52" s="96"/>
      <c r="M52" s="44">
        <f t="shared" si="5"/>
        <v>120000</v>
      </c>
    </row>
    <row r="53" spans="1:13" ht="28.2" customHeight="1" x14ac:dyDescent="0.3">
      <c r="A53" s="8"/>
      <c r="B53" s="6"/>
      <c r="C53" s="6"/>
      <c r="D53" s="6"/>
      <c r="E53" s="6"/>
      <c r="F53" s="17" t="s">
        <v>56</v>
      </c>
      <c r="G53" s="28" t="s">
        <v>130</v>
      </c>
      <c r="H53" s="36">
        <v>120000</v>
      </c>
      <c r="I53" s="46"/>
      <c r="J53" s="45">
        <f t="shared" si="4"/>
        <v>120000</v>
      </c>
      <c r="K53" s="36">
        <v>120000</v>
      </c>
      <c r="L53" s="46"/>
      <c r="M53" s="45">
        <f t="shared" si="5"/>
        <v>120000</v>
      </c>
    </row>
    <row r="54" spans="1:13" ht="48.6" hidden="1" customHeight="1" x14ac:dyDescent="0.3">
      <c r="A54" s="7"/>
      <c r="B54" s="6"/>
      <c r="C54" s="6"/>
      <c r="D54" s="6"/>
      <c r="E54" s="6"/>
      <c r="F54" s="74" t="s">
        <v>393</v>
      </c>
      <c r="G54" s="29" t="s">
        <v>84</v>
      </c>
      <c r="H54" s="44">
        <f>SUM(H55)</f>
        <v>0</v>
      </c>
      <c r="I54" s="44"/>
      <c r="J54" s="44">
        <f t="shared" si="4"/>
        <v>0</v>
      </c>
      <c r="K54" s="44">
        <f>SUM(K55)</f>
        <v>0</v>
      </c>
      <c r="L54" s="44"/>
      <c r="M54" s="44">
        <f t="shared" si="5"/>
        <v>0</v>
      </c>
    </row>
    <row r="55" spans="1:13" ht="43.2" hidden="1" customHeight="1" thickBot="1" x14ac:dyDescent="0.35">
      <c r="A55" s="7"/>
      <c r="B55" s="6"/>
      <c r="C55" s="6"/>
      <c r="D55" s="6"/>
      <c r="E55" s="6"/>
      <c r="F55" s="42" t="s">
        <v>249</v>
      </c>
      <c r="G55" s="29" t="s">
        <v>399</v>
      </c>
      <c r="H55" s="45">
        <f>SUM(H56)</f>
        <v>0</v>
      </c>
      <c r="I55" s="45">
        <v>0</v>
      </c>
      <c r="J55" s="45">
        <f t="shared" si="4"/>
        <v>0</v>
      </c>
      <c r="K55" s="45">
        <f>SUM(K56)</f>
        <v>0</v>
      </c>
      <c r="L55" s="45">
        <v>0</v>
      </c>
      <c r="M55" s="45">
        <f t="shared" si="5"/>
        <v>0</v>
      </c>
    </row>
    <row r="56" spans="1:13" ht="1.2" hidden="1" customHeight="1" x14ac:dyDescent="0.3">
      <c r="A56" s="7"/>
      <c r="B56" s="6"/>
      <c r="C56" s="6"/>
      <c r="D56" s="6"/>
      <c r="E56" s="6"/>
      <c r="F56" s="86" t="s">
        <v>250</v>
      </c>
      <c r="G56" s="28" t="s">
        <v>400</v>
      </c>
      <c r="H56" s="45">
        <v>0</v>
      </c>
      <c r="I56" s="45"/>
      <c r="J56" s="45">
        <f t="shared" si="4"/>
        <v>0</v>
      </c>
      <c r="K56" s="45">
        <v>0</v>
      </c>
      <c r="L56" s="45"/>
      <c r="M56" s="45">
        <f t="shared" si="5"/>
        <v>0</v>
      </c>
    </row>
    <row r="57" spans="1:13" ht="102.6" customHeight="1" x14ac:dyDescent="0.3">
      <c r="A57" s="7"/>
      <c r="B57" s="6"/>
      <c r="C57" s="6"/>
      <c r="D57" s="6"/>
      <c r="E57" s="6"/>
      <c r="F57" s="81" t="s">
        <v>394</v>
      </c>
      <c r="G57" s="29" t="s">
        <v>248</v>
      </c>
      <c r="H57" s="44">
        <f>SUM(H59)</f>
        <v>0</v>
      </c>
      <c r="I57" s="44">
        <f>SUM(I59:I60)</f>
        <v>27636062.02</v>
      </c>
      <c r="J57" s="44">
        <f>SUM(H57:I57)</f>
        <v>27636062.02</v>
      </c>
      <c r="K57" s="45">
        <f>SUM(K59)</f>
        <v>0</v>
      </c>
      <c r="L57" s="44">
        <f>SUM(L59:L60)</f>
        <v>27636062.02</v>
      </c>
      <c r="M57" s="44">
        <f>SUM(M59:M60)</f>
        <v>27636062.02</v>
      </c>
    </row>
    <row r="58" spans="1:13" ht="73.2" customHeight="1" x14ac:dyDescent="0.3">
      <c r="A58" s="7"/>
      <c r="B58" s="6"/>
      <c r="C58" s="6"/>
      <c r="D58" s="6"/>
      <c r="E58" s="6"/>
      <c r="F58" s="60" t="s">
        <v>395</v>
      </c>
      <c r="G58" s="29" t="s">
        <v>465</v>
      </c>
      <c r="H58" s="44"/>
      <c r="I58" s="44">
        <f>SUM(I59:I60)</f>
        <v>27636062.02</v>
      </c>
      <c r="J58" s="44">
        <f>SUM(H58:I58)</f>
        <v>27636062.02</v>
      </c>
      <c r="K58" s="45"/>
      <c r="L58" s="44">
        <f>SUM(L59:L60)</f>
        <v>27636062.02</v>
      </c>
      <c r="M58" s="44">
        <f>SUM(K58:L58)</f>
        <v>27636062.02</v>
      </c>
    </row>
    <row r="59" spans="1:13" ht="64.8" customHeight="1" x14ac:dyDescent="0.3">
      <c r="A59" s="7"/>
      <c r="B59" s="6"/>
      <c r="C59" s="6"/>
      <c r="D59" s="6"/>
      <c r="E59" s="6"/>
      <c r="F59" s="117" t="s">
        <v>523</v>
      </c>
      <c r="G59" s="28" t="s">
        <v>452</v>
      </c>
      <c r="H59" s="45">
        <v>0</v>
      </c>
      <c r="I59" s="45">
        <v>16733446.32</v>
      </c>
      <c r="J59" s="45">
        <f>SUM(H59:I59)</f>
        <v>16733446.32</v>
      </c>
      <c r="K59" s="45">
        <v>0</v>
      </c>
      <c r="L59" s="45">
        <v>16733446.32</v>
      </c>
      <c r="M59" s="45">
        <f>SUM(K59:L59)</f>
        <v>16733446.32</v>
      </c>
    </row>
    <row r="60" spans="1:13" ht="66.599999999999994" customHeight="1" x14ac:dyDescent="0.3">
      <c r="A60" s="7"/>
      <c r="B60" s="6"/>
      <c r="C60" s="6"/>
      <c r="D60" s="6"/>
      <c r="E60" s="6"/>
      <c r="F60" s="117" t="s">
        <v>517</v>
      </c>
      <c r="G60" s="28" t="s">
        <v>467</v>
      </c>
      <c r="H60" s="45"/>
      <c r="I60" s="45">
        <v>10902615.699999999</v>
      </c>
      <c r="J60" s="45">
        <f>SUM(H60:I60)</f>
        <v>10902615.699999999</v>
      </c>
      <c r="K60" s="45">
        <v>0</v>
      </c>
      <c r="L60" s="45">
        <v>10902615.699999999</v>
      </c>
      <c r="M60" s="45">
        <f>SUM(K60:L60)</f>
        <v>10902615.699999999</v>
      </c>
    </row>
    <row r="61" spans="1:13" ht="58.2" customHeight="1" x14ac:dyDescent="0.3">
      <c r="A61" s="7"/>
      <c r="B61" s="6"/>
      <c r="C61" s="6"/>
      <c r="D61" s="6"/>
      <c r="E61" s="6"/>
      <c r="F61" s="81" t="s">
        <v>396</v>
      </c>
      <c r="G61" s="29" t="s">
        <v>401</v>
      </c>
      <c r="H61" s="45">
        <f t="shared" ref="H61:M61" si="10">SUM(H62)</f>
        <v>0</v>
      </c>
      <c r="I61" s="44">
        <f t="shared" si="10"/>
        <v>43879091.359999999</v>
      </c>
      <c r="J61" s="44">
        <f t="shared" si="10"/>
        <v>43879091.359999999</v>
      </c>
      <c r="K61" s="44">
        <f t="shared" si="10"/>
        <v>0</v>
      </c>
      <c r="L61" s="44">
        <f t="shared" si="10"/>
        <v>45029275.560000002</v>
      </c>
      <c r="M61" s="44">
        <f t="shared" si="10"/>
        <v>45029275.560000002</v>
      </c>
    </row>
    <row r="62" spans="1:13" ht="72.599999999999994" customHeight="1" x14ac:dyDescent="0.3">
      <c r="A62" s="7"/>
      <c r="B62" s="6"/>
      <c r="C62" s="6"/>
      <c r="D62" s="6"/>
      <c r="E62" s="6"/>
      <c r="F62" s="60" t="s">
        <v>397</v>
      </c>
      <c r="G62" s="28" t="s">
        <v>524</v>
      </c>
      <c r="H62" s="45">
        <v>0</v>
      </c>
      <c r="I62" s="45">
        <f>SUM(I63)</f>
        <v>43879091.359999999</v>
      </c>
      <c r="J62" s="45">
        <f>SUM(H62:I62)</f>
        <v>43879091.359999999</v>
      </c>
      <c r="K62" s="45">
        <v>0</v>
      </c>
      <c r="L62" s="45">
        <f>SUM(L63)</f>
        <v>45029275.560000002</v>
      </c>
      <c r="M62" s="45">
        <f>SUM(K62:L62)</f>
        <v>45029275.560000002</v>
      </c>
    </row>
    <row r="63" spans="1:13" ht="52.2" customHeight="1" x14ac:dyDescent="0.3">
      <c r="A63" s="7"/>
      <c r="B63" s="6"/>
      <c r="C63" s="6"/>
      <c r="D63" s="6"/>
      <c r="E63" s="6"/>
      <c r="F63" s="118" t="s">
        <v>592</v>
      </c>
      <c r="G63" s="28" t="s">
        <v>402</v>
      </c>
      <c r="H63" s="45"/>
      <c r="I63" s="45">
        <v>43879091.359999999</v>
      </c>
      <c r="J63" s="45">
        <f>SUM(H63:I63)</f>
        <v>43879091.359999999</v>
      </c>
      <c r="K63" s="45">
        <v>0</v>
      </c>
      <c r="L63" s="45">
        <v>45029275.560000002</v>
      </c>
      <c r="M63" s="45">
        <f>SUM(K63:L63)</f>
        <v>45029275.560000002</v>
      </c>
    </row>
    <row r="64" spans="1:13" ht="95.4" customHeight="1" x14ac:dyDescent="0.3">
      <c r="A64" s="7"/>
      <c r="B64" s="6"/>
      <c r="C64" s="6"/>
      <c r="D64" s="6"/>
      <c r="E64" s="6"/>
      <c r="F64" s="23" t="s">
        <v>179</v>
      </c>
      <c r="G64" s="29" t="s">
        <v>403</v>
      </c>
      <c r="H64" s="44">
        <v>0</v>
      </c>
      <c r="I64" s="44">
        <f>SUM(I65)</f>
        <v>3009526</v>
      </c>
      <c r="J64" s="44">
        <f>SUM(H64:I64)</f>
        <v>3009526</v>
      </c>
      <c r="K64" s="44">
        <v>0</v>
      </c>
      <c r="L64" s="44">
        <f>SUM(L65)</f>
        <v>3009526</v>
      </c>
      <c r="M64" s="44">
        <f>SUM(L64)</f>
        <v>3009526</v>
      </c>
    </row>
    <row r="65" spans="1:15" ht="73.2" customHeight="1" thickBot="1" x14ac:dyDescent="0.35">
      <c r="A65" s="7"/>
      <c r="B65" s="6"/>
      <c r="C65" s="6"/>
      <c r="D65" s="6"/>
      <c r="E65" s="6"/>
      <c r="F65" s="16" t="s">
        <v>591</v>
      </c>
      <c r="G65" s="28" t="s">
        <v>404</v>
      </c>
      <c r="H65" s="45">
        <v>0</v>
      </c>
      <c r="I65" s="45">
        <v>3009526</v>
      </c>
      <c r="J65" s="45">
        <f>SUM(H65:I65)</f>
        <v>3009526</v>
      </c>
      <c r="K65" s="45">
        <v>0</v>
      </c>
      <c r="L65" s="45">
        <v>3009526</v>
      </c>
      <c r="M65" s="45">
        <f>SUM(L65)</f>
        <v>3009526</v>
      </c>
      <c r="N65" s="100"/>
      <c r="O65" s="100"/>
    </row>
    <row r="66" spans="1:15" ht="60" customHeight="1" x14ac:dyDescent="0.3">
      <c r="A66" s="7"/>
      <c r="B66" s="6"/>
      <c r="C66" s="6"/>
      <c r="D66" s="6"/>
      <c r="E66" s="6"/>
      <c r="F66" s="87" t="s">
        <v>398</v>
      </c>
      <c r="G66" s="29" t="s">
        <v>405</v>
      </c>
      <c r="H66" s="44">
        <f t="shared" ref="H66:M66" si="11">SUM(H67)</f>
        <v>0</v>
      </c>
      <c r="I66" s="44">
        <f t="shared" si="11"/>
        <v>0</v>
      </c>
      <c r="J66" s="44">
        <f t="shared" si="11"/>
        <v>0</v>
      </c>
      <c r="K66" s="44">
        <f t="shared" si="11"/>
        <v>0</v>
      </c>
      <c r="L66" s="44">
        <f t="shared" si="11"/>
        <v>0</v>
      </c>
      <c r="M66" s="44">
        <f t="shared" si="11"/>
        <v>0</v>
      </c>
    </row>
    <row r="67" spans="1:15" ht="39.6" customHeight="1" x14ac:dyDescent="0.3">
      <c r="A67" s="7"/>
      <c r="B67" s="6"/>
      <c r="C67" s="6"/>
      <c r="D67" s="6"/>
      <c r="E67" s="6"/>
      <c r="F67" s="119" t="s">
        <v>522</v>
      </c>
      <c r="G67" s="28" t="s">
        <v>406</v>
      </c>
      <c r="H67" s="45">
        <v>0</v>
      </c>
      <c r="I67" s="45">
        <v>0</v>
      </c>
      <c r="J67" s="45">
        <f>SUM(H67:I67)</f>
        <v>0</v>
      </c>
      <c r="K67" s="45">
        <v>0</v>
      </c>
      <c r="L67" s="45">
        <v>0</v>
      </c>
      <c r="M67" s="45">
        <f>SUM(K67:L67)</f>
        <v>0</v>
      </c>
      <c r="N67" s="100">
        <v>-1275919.03</v>
      </c>
      <c r="O67" s="100">
        <v>-1326955.1299999999</v>
      </c>
    </row>
    <row r="68" spans="1:15" ht="55.8" x14ac:dyDescent="0.3">
      <c r="A68" s="8" t="s">
        <v>12</v>
      </c>
      <c r="B68" s="6"/>
      <c r="C68" s="6"/>
      <c r="D68" s="6"/>
      <c r="E68" s="6"/>
      <c r="F68" s="15" t="s">
        <v>283</v>
      </c>
      <c r="G68" s="29" t="s">
        <v>85</v>
      </c>
      <c r="H68" s="44">
        <f>SUM(H69,H85,H91,H97)</f>
        <v>35678837</v>
      </c>
      <c r="I68" s="44">
        <f>SUM(I69,I85,I91,I97)</f>
        <v>1168005</v>
      </c>
      <c r="J68" s="44">
        <f t="shared" si="4"/>
        <v>36846842</v>
      </c>
      <c r="K68" s="44">
        <f>SUM(K69,K85,K91,K97)</f>
        <v>35678837</v>
      </c>
      <c r="L68" s="44">
        <f>SUM(L69,L85,L91,L97)</f>
        <v>1168005</v>
      </c>
      <c r="M68" s="44">
        <f t="shared" si="5"/>
        <v>36846842</v>
      </c>
    </row>
    <row r="69" spans="1:15" ht="55.8" customHeight="1" x14ac:dyDescent="0.3">
      <c r="A69" s="8"/>
      <c r="B69" s="6"/>
      <c r="C69" s="6"/>
      <c r="D69" s="6"/>
      <c r="E69" s="6"/>
      <c r="F69" s="14" t="s">
        <v>284</v>
      </c>
      <c r="G69" s="29" t="s">
        <v>86</v>
      </c>
      <c r="H69" s="44">
        <f>SUM(H70)</f>
        <v>22518408</v>
      </c>
      <c r="I69" s="44">
        <f>SUM(I73:I84)</f>
        <v>1000000</v>
      </c>
      <c r="J69" s="44">
        <f t="shared" si="4"/>
        <v>23518408</v>
      </c>
      <c r="K69" s="44">
        <f>SUM(K70)</f>
        <v>22518408</v>
      </c>
      <c r="L69" s="44">
        <f>SUM(L73:L84)</f>
        <v>1000000</v>
      </c>
      <c r="M69" s="44">
        <f t="shared" si="5"/>
        <v>23518408</v>
      </c>
    </row>
    <row r="70" spans="1:15" ht="28.2" customHeight="1" x14ac:dyDescent="0.3">
      <c r="A70" s="8"/>
      <c r="B70" s="6"/>
      <c r="C70" s="6"/>
      <c r="D70" s="6"/>
      <c r="E70" s="6"/>
      <c r="F70" s="34" t="s">
        <v>133</v>
      </c>
      <c r="G70" s="28" t="s">
        <v>87</v>
      </c>
      <c r="H70" s="45">
        <f>SUM(H71:H73,H77:H84)</f>
        <v>22518408</v>
      </c>
      <c r="I70" s="45">
        <f>SUM(I71:I73,I77:I84)</f>
        <v>1000000</v>
      </c>
      <c r="J70" s="45">
        <f t="shared" si="4"/>
        <v>23518408</v>
      </c>
      <c r="K70" s="45">
        <f>SUM(K71:K73,K77:K84)</f>
        <v>22518408</v>
      </c>
      <c r="L70" s="45">
        <f>SUM(L71:L73,L77:L84)</f>
        <v>1000000</v>
      </c>
      <c r="M70" s="45">
        <f t="shared" si="5"/>
        <v>23518408</v>
      </c>
    </row>
    <row r="71" spans="1:15" ht="28.2" customHeight="1" x14ac:dyDescent="0.3">
      <c r="A71" s="8"/>
      <c r="B71" s="6"/>
      <c r="C71" s="6"/>
      <c r="D71" s="6"/>
      <c r="E71" s="6"/>
      <c r="F71" s="16" t="s">
        <v>53</v>
      </c>
      <c r="G71" s="28" t="s">
        <v>89</v>
      </c>
      <c r="H71" s="45">
        <v>400000</v>
      </c>
      <c r="I71" s="46">
        <v>0</v>
      </c>
      <c r="J71" s="45">
        <f t="shared" si="4"/>
        <v>400000</v>
      </c>
      <c r="K71" s="45">
        <v>400000</v>
      </c>
      <c r="L71" s="46">
        <v>0</v>
      </c>
      <c r="M71" s="45">
        <f t="shared" si="5"/>
        <v>400000</v>
      </c>
    </row>
    <row r="72" spans="1:15" ht="28.2" customHeight="1" x14ac:dyDescent="0.3">
      <c r="A72" s="8"/>
      <c r="B72" s="6"/>
      <c r="C72" s="6"/>
      <c r="D72" s="6"/>
      <c r="E72" s="6"/>
      <c r="F72" s="16" t="s">
        <v>415</v>
      </c>
      <c r="G72" s="28" t="s">
        <v>416</v>
      </c>
      <c r="H72" s="45">
        <v>25000</v>
      </c>
      <c r="I72" s="45"/>
      <c r="J72" s="45">
        <f t="shared" si="4"/>
        <v>25000</v>
      </c>
      <c r="K72" s="45">
        <v>25000</v>
      </c>
      <c r="L72" s="45"/>
      <c r="M72" s="45">
        <f t="shared" si="5"/>
        <v>25000</v>
      </c>
    </row>
    <row r="73" spans="1:15" ht="37.200000000000003" customHeight="1" x14ac:dyDescent="0.3">
      <c r="A73" s="8"/>
      <c r="B73" s="6"/>
      <c r="C73" s="6"/>
      <c r="D73" s="6"/>
      <c r="E73" s="6"/>
      <c r="F73" s="16" t="s">
        <v>39</v>
      </c>
      <c r="G73" s="28" t="s">
        <v>88</v>
      </c>
      <c r="H73" s="45">
        <f>SUM(H74:H75)</f>
        <v>22043000</v>
      </c>
      <c r="I73" s="45">
        <v>0</v>
      </c>
      <c r="J73" s="45">
        <f t="shared" si="4"/>
        <v>22043000</v>
      </c>
      <c r="K73" s="45">
        <f>SUM(K74:K75)</f>
        <v>22043000</v>
      </c>
      <c r="L73" s="45">
        <v>0</v>
      </c>
      <c r="M73" s="45">
        <f t="shared" si="5"/>
        <v>22043000</v>
      </c>
    </row>
    <row r="74" spans="1:15" ht="16.2" hidden="1" customHeight="1" x14ac:dyDescent="0.3">
      <c r="A74" s="8"/>
      <c r="B74" s="6"/>
      <c r="C74" s="6"/>
      <c r="D74" s="6"/>
      <c r="E74" s="6"/>
      <c r="F74" s="16" t="s">
        <v>389</v>
      </c>
      <c r="G74" s="28"/>
      <c r="H74" s="73">
        <v>8776000</v>
      </c>
      <c r="I74" s="46">
        <v>0</v>
      </c>
      <c r="J74" s="45">
        <f t="shared" si="4"/>
        <v>8776000</v>
      </c>
      <c r="K74" s="73">
        <v>8776000</v>
      </c>
      <c r="L74" s="46">
        <v>0</v>
      </c>
      <c r="M74" s="45">
        <f t="shared" si="5"/>
        <v>8776000</v>
      </c>
    </row>
    <row r="75" spans="1:15" ht="17.399999999999999" hidden="1" customHeight="1" x14ac:dyDescent="0.3">
      <c r="A75" s="8"/>
      <c r="B75" s="6"/>
      <c r="C75" s="6"/>
      <c r="D75" s="6"/>
      <c r="E75" s="6"/>
      <c r="F75" s="16" t="s">
        <v>390</v>
      </c>
      <c r="G75" s="28"/>
      <c r="H75" s="73">
        <v>13267000</v>
      </c>
      <c r="I75" s="46">
        <v>0</v>
      </c>
      <c r="J75" s="45">
        <f t="shared" si="4"/>
        <v>13267000</v>
      </c>
      <c r="K75" s="73">
        <v>13267000</v>
      </c>
      <c r="L75" s="46">
        <v>0</v>
      </c>
      <c r="M75" s="45">
        <f t="shared" si="5"/>
        <v>13267000</v>
      </c>
    </row>
    <row r="76" spans="1:15" ht="23.4" hidden="1" customHeight="1" x14ac:dyDescent="0.3">
      <c r="A76" s="8"/>
      <c r="B76" s="6"/>
      <c r="C76" s="6"/>
      <c r="D76" s="6"/>
      <c r="E76" s="6"/>
      <c r="F76" s="17" t="s">
        <v>301</v>
      </c>
      <c r="G76" s="28" t="s">
        <v>302</v>
      </c>
      <c r="H76" s="73">
        <v>0</v>
      </c>
      <c r="I76" s="46"/>
      <c r="J76" s="45">
        <f t="shared" si="4"/>
        <v>0</v>
      </c>
      <c r="K76" s="73">
        <v>0</v>
      </c>
      <c r="L76" s="46"/>
      <c r="M76" s="45">
        <f t="shared" si="5"/>
        <v>0</v>
      </c>
    </row>
    <row r="77" spans="1:15" ht="36.6" customHeight="1" x14ac:dyDescent="0.3">
      <c r="A77" s="8"/>
      <c r="B77" s="6"/>
      <c r="C77" s="6"/>
      <c r="D77" s="6"/>
      <c r="E77" s="6"/>
      <c r="F77" s="17" t="s">
        <v>515</v>
      </c>
      <c r="G77" s="28" t="s">
        <v>460</v>
      </c>
      <c r="H77" s="108">
        <v>0</v>
      </c>
      <c r="I77" s="45">
        <v>1000000</v>
      </c>
      <c r="J77" s="45">
        <f>SUM(H77:I77)</f>
        <v>1000000</v>
      </c>
      <c r="K77" s="45">
        <v>0</v>
      </c>
      <c r="L77" s="45">
        <v>1000000</v>
      </c>
      <c r="M77" s="45">
        <f>SUM(K77:L77)</f>
        <v>1000000</v>
      </c>
    </row>
    <row r="78" spans="1:15" ht="37.799999999999997" customHeight="1" x14ac:dyDescent="0.3">
      <c r="A78" s="8"/>
      <c r="B78" s="6"/>
      <c r="C78" s="6"/>
      <c r="D78" s="6"/>
      <c r="E78" s="6"/>
      <c r="F78" s="17" t="s">
        <v>515</v>
      </c>
      <c r="G78" s="28" t="s">
        <v>461</v>
      </c>
      <c r="H78" s="45">
        <v>20408</v>
      </c>
      <c r="I78" s="45">
        <v>0</v>
      </c>
      <c r="J78" s="45">
        <f>SUM(H78:I78)</f>
        <v>20408</v>
      </c>
      <c r="K78" s="45">
        <v>20408</v>
      </c>
      <c r="L78" s="45">
        <v>0</v>
      </c>
      <c r="M78" s="45">
        <f>SUM(K78:L78)</f>
        <v>20408</v>
      </c>
    </row>
    <row r="79" spans="1:15" ht="19.8" hidden="1" customHeight="1" x14ac:dyDescent="0.3">
      <c r="A79" s="8"/>
      <c r="B79" s="6"/>
      <c r="C79" s="6"/>
      <c r="D79" s="6"/>
      <c r="E79" s="6"/>
      <c r="F79" s="16" t="s">
        <v>180</v>
      </c>
      <c r="G79" s="28" t="s">
        <v>181</v>
      </c>
      <c r="H79" s="45">
        <v>0</v>
      </c>
      <c r="I79" s="45"/>
      <c r="J79" s="45">
        <f t="shared" ref="J79:J106" si="12">SUM(H79:I79)</f>
        <v>0</v>
      </c>
      <c r="K79" s="45">
        <v>0</v>
      </c>
      <c r="L79" s="45"/>
      <c r="M79" s="45">
        <f t="shared" ref="M79:M106" si="13">SUM(K79:L79)</f>
        <v>0</v>
      </c>
    </row>
    <row r="80" spans="1:15" ht="35.4" hidden="1" customHeight="1" x14ac:dyDescent="0.3">
      <c r="A80" s="8"/>
      <c r="B80" s="6"/>
      <c r="C80" s="6"/>
      <c r="D80" s="6"/>
      <c r="E80" s="6"/>
      <c r="F80" s="16" t="s">
        <v>366</v>
      </c>
      <c r="G80" s="28" t="s">
        <v>382</v>
      </c>
      <c r="H80" s="45">
        <v>0</v>
      </c>
      <c r="I80" s="45">
        <v>0</v>
      </c>
      <c r="J80" s="45">
        <f t="shared" si="12"/>
        <v>0</v>
      </c>
      <c r="K80" s="45">
        <v>0</v>
      </c>
      <c r="L80" s="45">
        <v>0</v>
      </c>
      <c r="M80" s="45">
        <f t="shared" si="13"/>
        <v>0</v>
      </c>
    </row>
    <row r="81" spans="1:13" ht="22.8" hidden="1" customHeight="1" x14ac:dyDescent="0.3">
      <c r="A81" s="8"/>
      <c r="B81" s="6"/>
      <c r="C81" s="6"/>
      <c r="D81" s="6"/>
      <c r="E81" s="6"/>
      <c r="F81" s="16" t="s">
        <v>367</v>
      </c>
      <c r="G81" s="28" t="s">
        <v>365</v>
      </c>
      <c r="H81" s="45">
        <v>0</v>
      </c>
      <c r="I81" s="45">
        <v>0</v>
      </c>
      <c r="J81" s="45">
        <f t="shared" si="12"/>
        <v>0</v>
      </c>
      <c r="K81" s="45">
        <v>0</v>
      </c>
      <c r="L81" s="45">
        <v>0</v>
      </c>
      <c r="M81" s="45">
        <f t="shared" si="13"/>
        <v>0</v>
      </c>
    </row>
    <row r="82" spans="1:13" ht="15" hidden="1" customHeight="1" x14ac:dyDescent="0.3">
      <c r="A82" s="8"/>
      <c r="B82" s="6"/>
      <c r="C82" s="6"/>
      <c r="D82" s="6"/>
      <c r="E82" s="6"/>
      <c r="F82" s="16" t="s">
        <v>369</v>
      </c>
      <c r="G82" s="28" t="s">
        <v>368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49.2" customHeight="1" x14ac:dyDescent="0.3">
      <c r="A83" s="8"/>
      <c r="B83" s="6"/>
      <c r="C83" s="6"/>
      <c r="D83" s="6"/>
      <c r="E83" s="6"/>
      <c r="F83" s="16" t="s">
        <v>204</v>
      </c>
      <c r="G83" s="28" t="s">
        <v>205</v>
      </c>
      <c r="H83" s="45">
        <v>10000</v>
      </c>
      <c r="I83" s="45">
        <v>0</v>
      </c>
      <c r="J83" s="45">
        <f t="shared" si="12"/>
        <v>10000</v>
      </c>
      <c r="K83" s="45">
        <v>10000</v>
      </c>
      <c r="L83" s="45">
        <v>0</v>
      </c>
      <c r="M83" s="45">
        <f t="shared" si="13"/>
        <v>10000</v>
      </c>
    </row>
    <row r="84" spans="1:13" ht="25.2" customHeight="1" x14ac:dyDescent="0.3">
      <c r="A84" s="8"/>
      <c r="B84" s="6"/>
      <c r="C84" s="6"/>
      <c r="D84" s="6"/>
      <c r="E84" s="6"/>
      <c r="F84" s="16" t="s">
        <v>206</v>
      </c>
      <c r="G84" s="28" t="s">
        <v>207</v>
      </c>
      <c r="H84" s="45">
        <v>20000</v>
      </c>
      <c r="I84" s="45">
        <v>0</v>
      </c>
      <c r="J84" s="45">
        <f t="shared" si="12"/>
        <v>20000</v>
      </c>
      <c r="K84" s="45">
        <v>20000</v>
      </c>
      <c r="L84" s="45">
        <v>0</v>
      </c>
      <c r="M84" s="45">
        <f t="shared" si="13"/>
        <v>20000</v>
      </c>
    </row>
    <row r="85" spans="1:13" ht="72" customHeight="1" x14ac:dyDescent="0.3">
      <c r="A85" s="5" t="s">
        <v>13</v>
      </c>
      <c r="B85" s="6" t="s">
        <v>26</v>
      </c>
      <c r="C85" s="6" t="s">
        <v>28</v>
      </c>
      <c r="D85" s="6"/>
      <c r="E85" s="6"/>
      <c r="F85" s="74" t="s">
        <v>285</v>
      </c>
      <c r="G85" s="29" t="s">
        <v>90</v>
      </c>
      <c r="H85" s="44">
        <f>SUM(H86)</f>
        <v>8650429</v>
      </c>
      <c r="I85" s="44">
        <f>SUM(I86)</f>
        <v>168005</v>
      </c>
      <c r="J85" s="44">
        <f t="shared" si="12"/>
        <v>8818434</v>
      </c>
      <c r="K85" s="44">
        <f>SUM(K86)</f>
        <v>8650429</v>
      </c>
      <c r="L85" s="44">
        <f>SUM(L86)</f>
        <v>168005</v>
      </c>
      <c r="M85" s="44">
        <f t="shared" si="13"/>
        <v>8818434</v>
      </c>
    </row>
    <row r="86" spans="1:13" ht="25.2" customHeight="1" x14ac:dyDescent="0.3">
      <c r="A86" s="5"/>
      <c r="B86" s="6"/>
      <c r="C86" s="6"/>
      <c r="D86" s="6"/>
      <c r="E86" s="6"/>
      <c r="F86" s="35" t="s">
        <v>134</v>
      </c>
      <c r="G86" s="28" t="s">
        <v>91</v>
      </c>
      <c r="H86" s="45">
        <f>SUM(H87:H90)</f>
        <v>8650429</v>
      </c>
      <c r="I86" s="45">
        <f>SUM(I87:I90)</f>
        <v>168005</v>
      </c>
      <c r="J86" s="45">
        <f t="shared" si="12"/>
        <v>8818434</v>
      </c>
      <c r="K86" s="45">
        <f>SUM(K87:K90)</f>
        <v>8650429</v>
      </c>
      <c r="L86" s="45">
        <f>SUM(L87:L90)</f>
        <v>168005</v>
      </c>
      <c r="M86" s="45">
        <f t="shared" si="13"/>
        <v>8818434</v>
      </c>
    </row>
    <row r="87" spans="1:13" ht="39" customHeight="1" x14ac:dyDescent="0.3">
      <c r="A87" s="5"/>
      <c r="B87" s="6"/>
      <c r="C87" s="6"/>
      <c r="D87" s="6"/>
      <c r="E87" s="6"/>
      <c r="F87" s="16" t="s">
        <v>54</v>
      </c>
      <c r="G87" s="28" t="s">
        <v>93</v>
      </c>
      <c r="H87" s="45">
        <v>80000</v>
      </c>
      <c r="I87" s="46">
        <v>0</v>
      </c>
      <c r="J87" s="45">
        <f t="shared" ref="J87" si="14">SUM(H87:I87)</f>
        <v>80000</v>
      </c>
      <c r="K87" s="45">
        <v>80000</v>
      </c>
      <c r="L87" s="46">
        <v>0</v>
      </c>
      <c r="M87" s="45">
        <f t="shared" ref="M87" si="15">SUM(K87:L87)</f>
        <v>80000</v>
      </c>
    </row>
    <row r="88" spans="1:13" ht="35.4" customHeight="1" x14ac:dyDescent="0.3">
      <c r="A88" s="5"/>
      <c r="B88" s="6"/>
      <c r="C88" s="6"/>
      <c r="D88" s="6"/>
      <c r="E88" s="6"/>
      <c r="F88" s="16" t="s">
        <v>332</v>
      </c>
      <c r="G88" s="28" t="s">
        <v>92</v>
      </c>
      <c r="H88" s="45">
        <v>8567000</v>
      </c>
      <c r="I88" s="46">
        <v>0</v>
      </c>
      <c r="J88" s="45">
        <f t="shared" si="12"/>
        <v>8567000</v>
      </c>
      <c r="K88" s="45">
        <v>8567000</v>
      </c>
      <c r="L88" s="46">
        <v>0</v>
      </c>
      <c r="M88" s="45">
        <f t="shared" si="13"/>
        <v>8567000</v>
      </c>
    </row>
    <row r="89" spans="1:13" ht="35.4" customHeight="1" x14ac:dyDescent="0.3">
      <c r="A89" s="5"/>
      <c r="B89" s="6"/>
      <c r="C89" s="6"/>
      <c r="D89" s="6"/>
      <c r="E89" s="6"/>
      <c r="F89" s="16" t="s">
        <v>519</v>
      </c>
      <c r="G89" s="28" t="s">
        <v>359</v>
      </c>
      <c r="H89" s="45">
        <v>0</v>
      </c>
      <c r="I89" s="45">
        <v>168005</v>
      </c>
      <c r="J89" s="45">
        <f t="shared" si="12"/>
        <v>168005</v>
      </c>
      <c r="K89" s="45">
        <v>0</v>
      </c>
      <c r="L89" s="45">
        <v>168005</v>
      </c>
      <c r="M89" s="45">
        <f t="shared" si="13"/>
        <v>168005</v>
      </c>
    </row>
    <row r="90" spans="1:13" ht="34.200000000000003" customHeight="1" x14ac:dyDescent="0.3">
      <c r="A90" s="5"/>
      <c r="B90" s="6"/>
      <c r="C90" s="6"/>
      <c r="D90" s="6"/>
      <c r="E90" s="6"/>
      <c r="F90" s="16" t="s">
        <v>379</v>
      </c>
      <c r="G90" s="28" t="s">
        <v>380</v>
      </c>
      <c r="H90" s="45">
        <v>3429</v>
      </c>
      <c r="I90" s="45">
        <v>0</v>
      </c>
      <c r="J90" s="45">
        <f t="shared" si="12"/>
        <v>3429</v>
      </c>
      <c r="K90" s="45">
        <v>3429</v>
      </c>
      <c r="L90" s="45">
        <v>0</v>
      </c>
      <c r="M90" s="45">
        <f t="shared" si="13"/>
        <v>3429</v>
      </c>
    </row>
    <row r="91" spans="1:13" ht="69.599999999999994" x14ac:dyDescent="0.3">
      <c r="A91" s="5"/>
      <c r="B91" s="6"/>
      <c r="C91" s="6" t="s">
        <v>34</v>
      </c>
      <c r="D91" s="6"/>
      <c r="E91" s="6"/>
      <c r="F91" s="74" t="s">
        <v>286</v>
      </c>
      <c r="G91" s="29" t="s">
        <v>94</v>
      </c>
      <c r="H91" s="44">
        <f>SUM(H93,H94)</f>
        <v>335000</v>
      </c>
      <c r="I91" s="46">
        <v>0</v>
      </c>
      <c r="J91" s="44">
        <f t="shared" si="12"/>
        <v>335000</v>
      </c>
      <c r="K91" s="44">
        <f>SUM(K93,K94)</f>
        <v>335000</v>
      </c>
      <c r="L91" s="46">
        <v>0</v>
      </c>
      <c r="M91" s="45">
        <f t="shared" si="13"/>
        <v>335000</v>
      </c>
    </row>
    <row r="92" spans="1:13" ht="41.4" x14ac:dyDescent="0.3">
      <c r="A92" s="5"/>
      <c r="B92" s="6"/>
      <c r="C92" s="6"/>
      <c r="D92" s="6"/>
      <c r="E92" s="6"/>
      <c r="F92" s="35" t="s">
        <v>135</v>
      </c>
      <c r="G92" s="28" t="s">
        <v>95</v>
      </c>
      <c r="H92" s="45">
        <f>SUM(H93)</f>
        <v>85000</v>
      </c>
      <c r="I92" s="46">
        <v>0</v>
      </c>
      <c r="J92" s="45">
        <f t="shared" si="12"/>
        <v>85000</v>
      </c>
      <c r="K92" s="45">
        <f>SUM(K93)</f>
        <v>85000</v>
      </c>
      <c r="L92" s="46">
        <v>0</v>
      </c>
      <c r="M92" s="45">
        <f t="shared" si="13"/>
        <v>85000</v>
      </c>
    </row>
    <row r="93" spans="1:13" ht="30" customHeight="1" x14ac:dyDescent="0.3">
      <c r="A93" s="5" t="s">
        <v>14</v>
      </c>
      <c r="B93" s="6">
        <v>982</v>
      </c>
      <c r="C93" s="6" t="s">
        <v>34</v>
      </c>
      <c r="D93" s="6"/>
      <c r="E93" s="6"/>
      <c r="F93" s="16" t="s">
        <v>55</v>
      </c>
      <c r="G93" s="28" t="s">
        <v>96</v>
      </c>
      <c r="H93" s="45">
        <v>85000</v>
      </c>
      <c r="I93" s="46">
        <v>0</v>
      </c>
      <c r="J93" s="45">
        <f t="shared" si="12"/>
        <v>85000</v>
      </c>
      <c r="K93" s="45">
        <v>85000</v>
      </c>
      <c r="L93" s="46">
        <v>0</v>
      </c>
      <c r="M93" s="45">
        <f t="shared" si="13"/>
        <v>85000</v>
      </c>
    </row>
    <row r="94" spans="1:13" ht="41.4" x14ac:dyDescent="0.3">
      <c r="A94" s="5"/>
      <c r="B94" s="6"/>
      <c r="C94" s="6"/>
      <c r="D94" s="6"/>
      <c r="E94" s="6"/>
      <c r="F94" s="35" t="s">
        <v>137</v>
      </c>
      <c r="G94" s="28" t="s">
        <v>138</v>
      </c>
      <c r="H94" s="45">
        <f>SUM(H95:H96)</f>
        <v>250000</v>
      </c>
      <c r="I94" s="46">
        <v>0</v>
      </c>
      <c r="J94" s="45">
        <f t="shared" si="12"/>
        <v>250000</v>
      </c>
      <c r="K94" s="45">
        <f>SUM(K95:K96)</f>
        <v>250000</v>
      </c>
      <c r="L94" s="46">
        <v>0</v>
      </c>
      <c r="M94" s="45">
        <f t="shared" si="13"/>
        <v>250000</v>
      </c>
    </row>
    <row r="95" spans="1:13" ht="25.8" customHeight="1" x14ac:dyDescent="0.3">
      <c r="A95" s="5"/>
      <c r="B95" s="6"/>
      <c r="C95" s="6"/>
      <c r="D95" s="6"/>
      <c r="E95" s="6"/>
      <c r="F95" s="16" t="s">
        <v>176</v>
      </c>
      <c r="G95" s="28" t="s">
        <v>139</v>
      </c>
      <c r="H95" s="45">
        <v>250000</v>
      </c>
      <c r="I95" s="46">
        <v>0</v>
      </c>
      <c r="J95" s="45">
        <f t="shared" si="12"/>
        <v>250000</v>
      </c>
      <c r="K95" s="45">
        <v>250000</v>
      </c>
      <c r="L95" s="46">
        <v>0</v>
      </c>
      <c r="M95" s="45">
        <f t="shared" si="13"/>
        <v>250000</v>
      </c>
    </row>
    <row r="96" spans="1:13" ht="24" hidden="1" customHeight="1" x14ac:dyDescent="0.3">
      <c r="A96" s="5"/>
      <c r="B96" s="6"/>
      <c r="C96" s="6"/>
      <c r="D96" s="6"/>
      <c r="E96" s="6"/>
      <c r="F96" s="16" t="s">
        <v>299</v>
      </c>
      <c r="G96" s="28" t="s">
        <v>300</v>
      </c>
      <c r="H96" s="45">
        <v>0</v>
      </c>
      <c r="I96" s="46"/>
      <c r="J96" s="45">
        <f t="shared" si="12"/>
        <v>0</v>
      </c>
      <c r="K96" s="45">
        <v>0</v>
      </c>
      <c r="L96" s="46"/>
      <c r="M96" s="45">
        <f t="shared" si="13"/>
        <v>0</v>
      </c>
    </row>
    <row r="97" spans="1:13" ht="55.8" x14ac:dyDescent="0.3">
      <c r="A97" s="5"/>
      <c r="B97" s="6"/>
      <c r="C97" s="6"/>
      <c r="D97" s="6"/>
      <c r="E97" s="6"/>
      <c r="F97" s="74" t="s">
        <v>136</v>
      </c>
      <c r="G97" s="29" t="s">
        <v>338</v>
      </c>
      <c r="H97" s="44">
        <f>SUM(H98)</f>
        <v>4175000</v>
      </c>
      <c r="I97" s="96">
        <v>0</v>
      </c>
      <c r="J97" s="44">
        <f t="shared" si="12"/>
        <v>4175000</v>
      </c>
      <c r="K97" s="44">
        <f>SUM(K98)</f>
        <v>4175000</v>
      </c>
      <c r="L97" s="96">
        <v>0</v>
      </c>
      <c r="M97" s="44">
        <f t="shared" si="13"/>
        <v>4175000</v>
      </c>
    </row>
    <row r="98" spans="1:13" ht="36.6" x14ac:dyDescent="0.3">
      <c r="A98" s="5"/>
      <c r="B98" s="6"/>
      <c r="C98" s="6"/>
      <c r="D98" s="6"/>
      <c r="E98" s="6"/>
      <c r="F98" s="16" t="s">
        <v>39</v>
      </c>
      <c r="G98" s="28" t="s">
        <v>339</v>
      </c>
      <c r="H98" s="45">
        <v>4175000</v>
      </c>
      <c r="I98" s="46">
        <v>0</v>
      </c>
      <c r="J98" s="45">
        <f t="shared" si="12"/>
        <v>4175000</v>
      </c>
      <c r="K98" s="45">
        <v>4175000</v>
      </c>
      <c r="L98" s="46">
        <v>0</v>
      </c>
      <c r="M98" s="45">
        <f t="shared" si="13"/>
        <v>4175000</v>
      </c>
    </row>
    <row r="99" spans="1:13" ht="83.4" x14ac:dyDescent="0.3">
      <c r="A99" s="8" t="s">
        <v>15</v>
      </c>
      <c r="B99" s="6"/>
      <c r="C99" s="6"/>
      <c r="D99" s="6"/>
      <c r="E99" s="6"/>
      <c r="F99" s="15" t="s">
        <v>287</v>
      </c>
      <c r="G99" s="29" t="s">
        <v>97</v>
      </c>
      <c r="H99" s="44">
        <f>SUM(H100,H102,H104,H107,H111,H113,H115,H117)</f>
        <v>10695000</v>
      </c>
      <c r="I99" s="44">
        <f>SUM(I100+I102+I104+I107+I113+I115,I117)</f>
        <v>0</v>
      </c>
      <c r="J99" s="44">
        <f t="shared" si="12"/>
        <v>10695000</v>
      </c>
      <c r="K99" s="44">
        <f>SUM(K100,K102,K104,K107,K111,K113,K115,K117)</f>
        <v>9795000</v>
      </c>
      <c r="L99" s="44">
        <f>SUM(L100+L102+L104+L107+L113+L115,L117)</f>
        <v>0</v>
      </c>
      <c r="M99" s="44">
        <f t="shared" si="13"/>
        <v>9795000</v>
      </c>
    </row>
    <row r="100" spans="1:13" ht="31.8" customHeight="1" x14ac:dyDescent="0.3">
      <c r="A100" s="5"/>
      <c r="B100" s="6"/>
      <c r="C100" s="6"/>
      <c r="D100" s="6"/>
      <c r="E100" s="6"/>
      <c r="F100" s="27" t="s">
        <v>140</v>
      </c>
      <c r="G100" s="28" t="s">
        <v>313</v>
      </c>
      <c r="H100" s="45">
        <f>SUM(H101)</f>
        <v>1550000</v>
      </c>
      <c r="I100" s="45">
        <v>0</v>
      </c>
      <c r="J100" s="45">
        <f t="shared" si="12"/>
        <v>1550000</v>
      </c>
      <c r="K100" s="45">
        <f>SUM(K101)</f>
        <v>1600000</v>
      </c>
      <c r="L100" s="45">
        <v>0</v>
      </c>
      <c r="M100" s="45">
        <f t="shared" si="13"/>
        <v>1600000</v>
      </c>
    </row>
    <row r="101" spans="1:13" x14ac:dyDescent="0.3">
      <c r="A101" s="5"/>
      <c r="B101" s="6"/>
      <c r="C101" s="6"/>
      <c r="D101" s="6"/>
      <c r="E101" s="6"/>
      <c r="F101" s="16" t="s">
        <v>58</v>
      </c>
      <c r="G101" s="28" t="s">
        <v>314</v>
      </c>
      <c r="H101" s="45">
        <v>1550000</v>
      </c>
      <c r="I101" s="45">
        <v>0</v>
      </c>
      <c r="J101" s="45">
        <f t="shared" si="12"/>
        <v>1550000</v>
      </c>
      <c r="K101" s="45">
        <v>1600000</v>
      </c>
      <c r="L101" s="45">
        <v>0</v>
      </c>
      <c r="M101" s="45">
        <f t="shared" si="13"/>
        <v>1600000</v>
      </c>
    </row>
    <row r="102" spans="1:13" ht="40.200000000000003" x14ac:dyDescent="0.3">
      <c r="A102" s="5"/>
      <c r="B102" s="6"/>
      <c r="C102" s="6"/>
      <c r="D102" s="6"/>
      <c r="E102" s="6"/>
      <c r="F102" s="27" t="s">
        <v>141</v>
      </c>
      <c r="G102" s="28" t="s">
        <v>315</v>
      </c>
      <c r="H102" s="45">
        <f>SUM(H103)</f>
        <v>780000</v>
      </c>
      <c r="I102" s="45">
        <v>0</v>
      </c>
      <c r="J102" s="45">
        <f t="shared" si="12"/>
        <v>780000</v>
      </c>
      <c r="K102" s="45">
        <f>SUM(K103)</f>
        <v>830000</v>
      </c>
      <c r="L102" s="45">
        <v>0</v>
      </c>
      <c r="M102" s="45">
        <f t="shared" si="13"/>
        <v>830000</v>
      </c>
    </row>
    <row r="103" spans="1:13" ht="24.6" x14ac:dyDescent="0.3">
      <c r="A103" s="5"/>
      <c r="B103" s="6"/>
      <c r="C103" s="6"/>
      <c r="D103" s="6"/>
      <c r="E103" s="6"/>
      <c r="F103" s="16" t="s">
        <v>59</v>
      </c>
      <c r="G103" s="28" t="s">
        <v>316</v>
      </c>
      <c r="H103" s="45">
        <v>780000</v>
      </c>
      <c r="I103" s="45">
        <v>0</v>
      </c>
      <c r="J103" s="45">
        <f t="shared" si="12"/>
        <v>780000</v>
      </c>
      <c r="K103" s="45">
        <v>830000</v>
      </c>
      <c r="L103" s="45">
        <v>0</v>
      </c>
      <c r="M103" s="45">
        <f t="shared" si="13"/>
        <v>830000</v>
      </c>
    </row>
    <row r="104" spans="1:13" ht="40.200000000000003" x14ac:dyDescent="0.3">
      <c r="A104" s="5"/>
      <c r="B104" s="6"/>
      <c r="C104" s="6"/>
      <c r="D104" s="6"/>
      <c r="E104" s="6"/>
      <c r="F104" s="27" t="s">
        <v>177</v>
      </c>
      <c r="G104" s="28" t="s">
        <v>317</v>
      </c>
      <c r="H104" s="45">
        <f>SUM(H105)</f>
        <v>6360000</v>
      </c>
      <c r="I104" s="45">
        <f>SUM(I105:I106)</f>
        <v>0</v>
      </c>
      <c r="J104" s="45">
        <f t="shared" si="12"/>
        <v>6360000</v>
      </c>
      <c r="K104" s="45">
        <f>SUM(K105)</f>
        <v>6360000</v>
      </c>
      <c r="L104" s="45">
        <f>SUM(L105:L106)</f>
        <v>0</v>
      </c>
      <c r="M104" s="45">
        <f t="shared" si="13"/>
        <v>6360000</v>
      </c>
    </row>
    <row r="105" spans="1:13" ht="29.4" customHeight="1" thickBot="1" x14ac:dyDescent="0.35">
      <c r="A105" s="5"/>
      <c r="B105" s="6"/>
      <c r="C105" s="6"/>
      <c r="D105" s="6"/>
      <c r="E105" s="6"/>
      <c r="F105" s="16" t="s">
        <v>61</v>
      </c>
      <c r="G105" s="28" t="s">
        <v>318</v>
      </c>
      <c r="H105" s="45">
        <v>6360000</v>
      </c>
      <c r="I105" s="45">
        <v>0</v>
      </c>
      <c r="J105" s="45">
        <f t="shared" si="12"/>
        <v>6360000</v>
      </c>
      <c r="K105" s="45">
        <v>6360000</v>
      </c>
      <c r="L105" s="45">
        <v>0</v>
      </c>
      <c r="M105" s="45">
        <f t="shared" si="13"/>
        <v>6360000</v>
      </c>
    </row>
    <row r="106" spans="1:13" ht="52.8" hidden="1" customHeight="1" thickBot="1" x14ac:dyDescent="0.35">
      <c r="A106" s="5"/>
      <c r="B106" s="6"/>
      <c r="C106" s="6"/>
      <c r="D106" s="6"/>
      <c r="E106" s="6"/>
      <c r="F106" s="25" t="s">
        <v>182</v>
      </c>
      <c r="G106" s="28" t="s">
        <v>364</v>
      </c>
      <c r="H106" s="45">
        <v>0</v>
      </c>
      <c r="I106" s="45">
        <v>0</v>
      </c>
      <c r="J106" s="45">
        <f t="shared" si="12"/>
        <v>0</v>
      </c>
      <c r="K106" s="45">
        <v>0</v>
      </c>
      <c r="L106" s="45">
        <v>0</v>
      </c>
      <c r="M106" s="45">
        <f t="shared" si="13"/>
        <v>0</v>
      </c>
    </row>
    <row r="107" spans="1:13" ht="20.399999999999999" hidden="1" customHeight="1" x14ac:dyDescent="0.3">
      <c r="A107" s="5"/>
      <c r="B107" s="6"/>
      <c r="C107" s="6"/>
      <c r="D107" s="6"/>
      <c r="E107" s="6"/>
      <c r="F107" s="27" t="s">
        <v>193</v>
      </c>
      <c r="G107" s="28" t="s">
        <v>319</v>
      </c>
      <c r="H107" s="97"/>
      <c r="I107" s="97"/>
      <c r="J107" s="97"/>
      <c r="K107" s="97"/>
      <c r="L107" s="97"/>
      <c r="M107" s="97"/>
    </row>
    <row r="108" spans="1:13" ht="12" hidden="1" customHeight="1" x14ac:dyDescent="0.3">
      <c r="A108" s="5"/>
      <c r="B108" s="6"/>
      <c r="C108" s="6"/>
      <c r="D108" s="6"/>
      <c r="E108" s="6"/>
      <c r="F108" s="25" t="s">
        <v>220</v>
      </c>
      <c r="G108" s="28" t="s">
        <v>320</v>
      </c>
      <c r="H108" s="97"/>
      <c r="I108" s="97"/>
      <c r="J108" s="97"/>
      <c r="K108" s="97"/>
      <c r="L108" s="97"/>
      <c r="M108" s="97"/>
    </row>
    <row r="109" spans="1:13" ht="18" hidden="1" customHeight="1" x14ac:dyDescent="0.3">
      <c r="A109" s="5"/>
      <c r="B109" s="6"/>
      <c r="C109" s="6"/>
      <c r="D109" s="6"/>
      <c r="E109" s="6"/>
      <c r="F109" s="25" t="s">
        <v>194</v>
      </c>
      <c r="G109" s="28" t="s">
        <v>321</v>
      </c>
      <c r="H109" s="97"/>
      <c r="I109" s="97"/>
      <c r="J109" s="97"/>
      <c r="K109" s="97"/>
      <c r="L109" s="97"/>
      <c r="M109" s="97"/>
    </row>
    <row r="110" spans="1:13" ht="15" hidden="1" customHeight="1" x14ac:dyDescent="0.3">
      <c r="A110" s="5"/>
      <c r="B110" s="6"/>
      <c r="C110" s="6"/>
      <c r="D110" s="6"/>
      <c r="E110" s="6"/>
      <c r="F110" s="25" t="s">
        <v>182</v>
      </c>
      <c r="G110" s="28" t="s">
        <v>195</v>
      </c>
      <c r="H110" s="97"/>
      <c r="I110" s="97"/>
      <c r="J110" s="97"/>
      <c r="K110" s="97"/>
      <c r="L110" s="97"/>
      <c r="M110" s="97"/>
    </row>
    <row r="111" spans="1:13" ht="42" hidden="1" customHeight="1" thickBot="1" x14ac:dyDescent="0.35">
      <c r="A111" s="5"/>
      <c r="B111" s="6"/>
      <c r="C111" s="6"/>
      <c r="D111" s="6"/>
      <c r="E111" s="6"/>
      <c r="F111" s="27" t="s">
        <v>221</v>
      </c>
      <c r="G111" s="28" t="s">
        <v>319</v>
      </c>
      <c r="H111" s="45">
        <f>SUM(H112)</f>
        <v>0</v>
      </c>
      <c r="I111" s="45">
        <v>0</v>
      </c>
      <c r="J111" s="45">
        <f t="shared" ref="J111:J118" si="16">SUM(H111:I111)</f>
        <v>0</v>
      </c>
      <c r="K111" s="45">
        <f>SUM(K112)</f>
        <v>0</v>
      </c>
      <c r="L111" s="45">
        <v>0</v>
      </c>
      <c r="M111" s="45">
        <f t="shared" ref="M111:M118" si="17">SUM(K111:L111)</f>
        <v>0</v>
      </c>
    </row>
    <row r="112" spans="1:13" ht="28.2" hidden="1" customHeight="1" thickBot="1" x14ac:dyDescent="0.35">
      <c r="A112" s="5"/>
      <c r="B112" s="6"/>
      <c r="C112" s="6"/>
      <c r="D112" s="6"/>
      <c r="E112" s="6"/>
      <c r="F112" s="25" t="s">
        <v>363</v>
      </c>
      <c r="G112" s="28" t="s">
        <v>340</v>
      </c>
      <c r="H112" s="45">
        <v>0</v>
      </c>
      <c r="I112" s="45">
        <v>0</v>
      </c>
      <c r="J112" s="45">
        <f t="shared" si="16"/>
        <v>0</v>
      </c>
      <c r="K112" s="45">
        <v>0</v>
      </c>
      <c r="L112" s="45">
        <v>0</v>
      </c>
      <c r="M112" s="45">
        <f t="shared" si="17"/>
        <v>0</v>
      </c>
    </row>
    <row r="113" spans="1:14" ht="44.4" hidden="1" customHeight="1" thickBot="1" x14ac:dyDescent="0.35">
      <c r="A113" s="5"/>
      <c r="B113" s="6"/>
      <c r="C113" s="6"/>
      <c r="D113" s="6"/>
      <c r="E113" s="6"/>
      <c r="F113" s="67" t="s">
        <v>244</v>
      </c>
      <c r="G113" s="28" t="s">
        <v>322</v>
      </c>
      <c r="H113" s="45">
        <f>SUM(H114)</f>
        <v>0</v>
      </c>
      <c r="I113" s="45">
        <v>0</v>
      </c>
      <c r="J113" s="45">
        <f t="shared" si="16"/>
        <v>0</v>
      </c>
      <c r="K113" s="45">
        <f>SUM(K114)</f>
        <v>0</v>
      </c>
      <c r="L113" s="45">
        <v>0</v>
      </c>
      <c r="M113" s="45">
        <f t="shared" si="17"/>
        <v>0</v>
      </c>
    </row>
    <row r="114" spans="1:14" ht="0.6" hidden="1" customHeight="1" thickBot="1" x14ac:dyDescent="0.35">
      <c r="A114" s="5"/>
      <c r="B114" s="6"/>
      <c r="C114" s="6"/>
      <c r="D114" s="6"/>
      <c r="E114" s="6"/>
      <c r="F114" s="25" t="s">
        <v>245</v>
      </c>
      <c r="G114" s="28" t="s">
        <v>341</v>
      </c>
      <c r="H114" s="45">
        <v>0</v>
      </c>
      <c r="I114" s="45">
        <v>0</v>
      </c>
      <c r="J114" s="45">
        <f t="shared" si="16"/>
        <v>0</v>
      </c>
      <c r="K114" s="45">
        <v>0</v>
      </c>
      <c r="L114" s="45">
        <v>0</v>
      </c>
      <c r="M114" s="45">
        <f t="shared" si="17"/>
        <v>0</v>
      </c>
    </row>
    <row r="115" spans="1:14" ht="100.2" customHeight="1" thickBot="1" x14ac:dyDescent="0.35">
      <c r="A115" s="5"/>
      <c r="B115" s="6"/>
      <c r="C115" s="6"/>
      <c r="D115" s="6"/>
      <c r="E115" s="6"/>
      <c r="F115" s="120" t="s">
        <v>246</v>
      </c>
      <c r="G115" s="28" t="s">
        <v>323</v>
      </c>
      <c r="H115" s="45">
        <f>SUM(H116)</f>
        <v>2000000</v>
      </c>
      <c r="I115" s="45">
        <v>0</v>
      </c>
      <c r="J115" s="45">
        <f t="shared" si="16"/>
        <v>2000000</v>
      </c>
      <c r="K115" s="45">
        <f>SUM(K116)</f>
        <v>1000000</v>
      </c>
      <c r="L115" s="45">
        <v>0</v>
      </c>
      <c r="M115" s="45">
        <f t="shared" si="17"/>
        <v>1000000</v>
      </c>
    </row>
    <row r="116" spans="1:14" ht="64.8" customHeight="1" x14ac:dyDescent="0.3">
      <c r="A116" s="5"/>
      <c r="B116" s="6"/>
      <c r="C116" s="6"/>
      <c r="D116" s="6"/>
      <c r="E116" s="6"/>
      <c r="F116" s="132" t="s">
        <v>247</v>
      </c>
      <c r="G116" s="28" t="s">
        <v>342</v>
      </c>
      <c r="H116" s="45">
        <v>2000000</v>
      </c>
      <c r="I116" s="45">
        <v>0</v>
      </c>
      <c r="J116" s="45">
        <f t="shared" si="16"/>
        <v>2000000</v>
      </c>
      <c r="K116" s="45">
        <v>1000000</v>
      </c>
      <c r="L116" s="45">
        <v>0</v>
      </c>
      <c r="M116" s="45">
        <f t="shared" si="17"/>
        <v>1000000</v>
      </c>
    </row>
    <row r="117" spans="1:14" ht="40.799999999999997" customHeight="1" x14ac:dyDescent="0.3">
      <c r="A117" s="5"/>
      <c r="B117" s="6"/>
      <c r="C117" s="6"/>
      <c r="D117" s="6"/>
      <c r="E117" s="6"/>
      <c r="F117" s="126" t="s">
        <v>378</v>
      </c>
      <c r="G117" s="28" t="s">
        <v>376</v>
      </c>
      <c r="H117" s="45">
        <f>SUM(H118)</f>
        <v>5000</v>
      </c>
      <c r="I117" s="45">
        <f>SUM(I118:I119)</f>
        <v>0</v>
      </c>
      <c r="J117" s="45">
        <f t="shared" si="16"/>
        <v>5000</v>
      </c>
      <c r="K117" s="45">
        <f>SUM(K118)</f>
        <v>5000</v>
      </c>
      <c r="L117" s="45">
        <v>0</v>
      </c>
      <c r="M117" s="45">
        <f t="shared" si="17"/>
        <v>5000</v>
      </c>
    </row>
    <row r="118" spans="1:14" ht="22.2" customHeight="1" x14ac:dyDescent="0.3">
      <c r="A118" s="5"/>
      <c r="B118" s="6"/>
      <c r="C118" s="6"/>
      <c r="D118" s="6"/>
      <c r="E118" s="6"/>
      <c r="F118" s="131" t="s">
        <v>381</v>
      </c>
      <c r="G118" s="28" t="s">
        <v>383</v>
      </c>
      <c r="H118" s="45">
        <v>5000</v>
      </c>
      <c r="I118" s="45">
        <v>0</v>
      </c>
      <c r="J118" s="45">
        <f t="shared" si="16"/>
        <v>5000</v>
      </c>
      <c r="K118" s="45">
        <v>5000</v>
      </c>
      <c r="L118" s="45">
        <v>0</v>
      </c>
      <c r="M118" s="45">
        <f t="shared" si="17"/>
        <v>5000</v>
      </c>
    </row>
    <row r="119" spans="1:14" ht="14.4" customHeight="1" x14ac:dyDescent="0.3">
      <c r="A119" s="5"/>
      <c r="B119" s="6"/>
      <c r="C119" s="6"/>
      <c r="D119" s="6"/>
      <c r="E119" s="6"/>
      <c r="F119" s="16" t="s">
        <v>381</v>
      </c>
      <c r="G119" s="51" t="s">
        <v>377</v>
      </c>
      <c r="H119" s="45">
        <v>0</v>
      </c>
      <c r="I119" s="45">
        <v>0</v>
      </c>
      <c r="J119" s="45">
        <f>SUM(I119)</f>
        <v>0</v>
      </c>
      <c r="K119" s="45">
        <v>0</v>
      </c>
      <c r="L119" s="45">
        <v>0</v>
      </c>
      <c r="M119" s="45">
        <f>SUM(L119)</f>
        <v>0</v>
      </c>
    </row>
    <row r="120" spans="1:14" ht="87.6" customHeight="1" x14ac:dyDescent="0.3">
      <c r="A120" s="8" t="s">
        <v>16</v>
      </c>
      <c r="B120" s="6"/>
      <c r="C120" s="6"/>
      <c r="D120" s="6"/>
      <c r="E120" s="6"/>
      <c r="F120" s="15" t="s">
        <v>288</v>
      </c>
      <c r="G120" s="29" t="s">
        <v>98</v>
      </c>
      <c r="H120" s="44">
        <f>SUM(H121,H123)</f>
        <v>4380000</v>
      </c>
      <c r="I120" s="44">
        <v>0</v>
      </c>
      <c r="J120" s="45">
        <f t="shared" ref="J120:J125" si="18">SUM(H120:I120)</f>
        <v>4380000</v>
      </c>
      <c r="K120" s="44">
        <f>SUM(K121,K123)</f>
        <v>4522000</v>
      </c>
      <c r="L120" s="44">
        <v>0</v>
      </c>
      <c r="M120" s="45">
        <f t="shared" ref="M120:M125" si="19">SUM(K120:L120)</f>
        <v>4522000</v>
      </c>
      <c r="N120" s="97"/>
    </row>
    <row r="121" spans="1:14" ht="46.2" customHeight="1" x14ac:dyDescent="0.3">
      <c r="A121" s="8"/>
      <c r="B121" s="6"/>
      <c r="C121" s="6"/>
      <c r="D121" s="6"/>
      <c r="E121" s="6"/>
      <c r="F121" s="38" t="s">
        <v>201</v>
      </c>
      <c r="G121" s="29" t="s">
        <v>343</v>
      </c>
      <c r="H121" s="44">
        <f>SUM(H122)</f>
        <v>950000</v>
      </c>
      <c r="I121" s="45">
        <v>0</v>
      </c>
      <c r="J121" s="45">
        <f t="shared" si="18"/>
        <v>950000</v>
      </c>
      <c r="K121" s="44">
        <f>SUM(K122)</f>
        <v>950000</v>
      </c>
      <c r="L121" s="45">
        <v>0</v>
      </c>
      <c r="M121" s="45">
        <f t="shared" si="19"/>
        <v>950000</v>
      </c>
    </row>
    <row r="122" spans="1:14" ht="17.399999999999999" customHeight="1" x14ac:dyDescent="0.3">
      <c r="A122" s="8"/>
      <c r="B122" s="6"/>
      <c r="C122" s="6"/>
      <c r="D122" s="6"/>
      <c r="E122" s="6"/>
      <c r="F122" s="20" t="s">
        <v>203</v>
      </c>
      <c r="G122" s="28" t="s">
        <v>344</v>
      </c>
      <c r="H122" s="45">
        <v>950000</v>
      </c>
      <c r="I122" s="45">
        <v>0</v>
      </c>
      <c r="J122" s="45">
        <f t="shared" si="18"/>
        <v>950000</v>
      </c>
      <c r="K122" s="45">
        <v>950000</v>
      </c>
      <c r="L122" s="45">
        <v>0</v>
      </c>
      <c r="M122" s="45">
        <f t="shared" si="19"/>
        <v>950000</v>
      </c>
    </row>
    <row r="123" spans="1:14" ht="28.2" x14ac:dyDescent="0.3">
      <c r="A123" s="8"/>
      <c r="B123" s="6"/>
      <c r="C123" s="6"/>
      <c r="D123" s="6"/>
      <c r="E123" s="6"/>
      <c r="F123" s="3" t="s">
        <v>289</v>
      </c>
      <c r="G123" s="29" t="s">
        <v>202</v>
      </c>
      <c r="H123" s="44">
        <f>SUM(H125)</f>
        <v>3430000</v>
      </c>
      <c r="I123" s="45">
        <v>0</v>
      </c>
      <c r="J123" s="45">
        <f t="shared" si="18"/>
        <v>3430000</v>
      </c>
      <c r="K123" s="44">
        <f>SUM(K125)</f>
        <v>3572000</v>
      </c>
      <c r="L123" s="45">
        <v>0</v>
      </c>
      <c r="M123" s="45">
        <f t="shared" si="19"/>
        <v>3572000</v>
      </c>
    </row>
    <row r="124" spans="1:14" ht="56.4" customHeight="1" x14ac:dyDescent="0.3">
      <c r="A124" s="8"/>
      <c r="B124" s="6"/>
      <c r="C124" s="6"/>
      <c r="D124" s="6"/>
      <c r="E124" s="6"/>
      <c r="F124" s="37" t="s">
        <v>142</v>
      </c>
      <c r="G124" s="29" t="s">
        <v>345</v>
      </c>
      <c r="H124" s="45">
        <f>SUM(H125)</f>
        <v>3430000</v>
      </c>
      <c r="I124" s="45">
        <v>0</v>
      </c>
      <c r="J124" s="45">
        <f t="shared" si="18"/>
        <v>3430000</v>
      </c>
      <c r="K124" s="45">
        <f>SUM(K125)</f>
        <v>3572000</v>
      </c>
      <c r="L124" s="45">
        <v>0</v>
      </c>
      <c r="M124" s="45">
        <f t="shared" si="19"/>
        <v>3572000</v>
      </c>
    </row>
    <row r="125" spans="1:14" ht="52.2" customHeight="1" x14ac:dyDescent="0.3">
      <c r="A125" s="8"/>
      <c r="B125" s="6"/>
      <c r="C125" s="6"/>
      <c r="D125" s="6"/>
      <c r="E125" s="6"/>
      <c r="F125" s="16" t="s">
        <v>52</v>
      </c>
      <c r="G125" s="28" t="s">
        <v>346</v>
      </c>
      <c r="H125" s="45">
        <f>SUM(H126:H131)</f>
        <v>3430000</v>
      </c>
      <c r="I125" s="45">
        <v>0</v>
      </c>
      <c r="J125" s="45">
        <f t="shared" si="18"/>
        <v>3430000</v>
      </c>
      <c r="K125" s="45">
        <f>SUM(K126:K131)</f>
        <v>3572000</v>
      </c>
      <c r="L125" s="45">
        <v>0</v>
      </c>
      <c r="M125" s="45">
        <f t="shared" si="19"/>
        <v>3572000</v>
      </c>
    </row>
    <row r="126" spans="1:14" ht="19.8" hidden="1" customHeight="1" x14ac:dyDescent="0.3">
      <c r="A126" s="8"/>
      <c r="B126" s="6"/>
      <c r="C126" s="6"/>
      <c r="D126" s="6"/>
      <c r="E126" s="6"/>
      <c r="F126" s="16" t="s">
        <v>385</v>
      </c>
      <c r="G126" s="28"/>
      <c r="H126" s="45">
        <v>60000</v>
      </c>
      <c r="I126" s="45"/>
      <c r="J126" s="45"/>
      <c r="K126" s="45">
        <v>62000</v>
      </c>
      <c r="L126" s="45"/>
      <c r="M126" s="45"/>
    </row>
    <row r="127" spans="1:14" ht="18.600000000000001" hidden="1" customHeight="1" x14ac:dyDescent="0.3">
      <c r="A127" s="8"/>
      <c r="B127" s="6"/>
      <c r="C127" s="6"/>
      <c r="D127" s="6"/>
      <c r="E127" s="6"/>
      <c r="F127" s="16" t="s">
        <v>417</v>
      </c>
      <c r="G127" s="28"/>
      <c r="H127" s="45">
        <v>1400000</v>
      </c>
      <c r="I127" s="45"/>
      <c r="J127" s="45"/>
      <c r="K127" s="45">
        <v>1450000</v>
      </c>
      <c r="L127" s="45"/>
      <c r="M127" s="45"/>
    </row>
    <row r="128" spans="1:14" ht="22.2" hidden="1" customHeight="1" x14ac:dyDescent="0.3">
      <c r="A128" s="8"/>
      <c r="B128" s="6"/>
      <c r="C128" s="6"/>
      <c r="D128" s="6"/>
      <c r="E128" s="6"/>
      <c r="F128" s="16" t="s">
        <v>418</v>
      </c>
      <c r="G128" s="28"/>
      <c r="H128" s="45">
        <v>1735000</v>
      </c>
      <c r="I128" s="45"/>
      <c r="J128" s="45"/>
      <c r="K128" s="45">
        <v>1820000</v>
      </c>
      <c r="L128" s="45"/>
      <c r="M128" s="45"/>
    </row>
    <row r="129" spans="1:13" ht="24.6" hidden="1" customHeight="1" x14ac:dyDescent="0.3">
      <c r="A129" s="8"/>
      <c r="B129" s="6"/>
      <c r="C129" s="6"/>
      <c r="D129" s="6"/>
      <c r="E129" s="6"/>
      <c r="F129" s="16" t="s">
        <v>419</v>
      </c>
      <c r="G129" s="28"/>
      <c r="H129" s="45">
        <v>95000</v>
      </c>
      <c r="I129" s="45"/>
      <c r="J129" s="45"/>
      <c r="K129" s="45">
        <v>100000</v>
      </c>
      <c r="L129" s="45"/>
      <c r="M129" s="45"/>
    </row>
    <row r="130" spans="1:13" ht="19.2" hidden="1" customHeight="1" x14ac:dyDescent="0.3">
      <c r="A130" s="8"/>
      <c r="B130" s="6"/>
      <c r="C130" s="6"/>
      <c r="D130" s="6"/>
      <c r="E130" s="6"/>
      <c r="F130" s="16" t="s">
        <v>420</v>
      </c>
      <c r="G130" s="28"/>
      <c r="H130" s="45">
        <v>70000</v>
      </c>
      <c r="I130" s="45"/>
      <c r="J130" s="45"/>
      <c r="K130" s="45">
        <v>70000</v>
      </c>
      <c r="L130" s="45"/>
      <c r="M130" s="45"/>
    </row>
    <row r="131" spans="1:13" ht="21" hidden="1" customHeight="1" x14ac:dyDescent="0.3">
      <c r="A131" s="8"/>
      <c r="B131" s="6"/>
      <c r="C131" s="6"/>
      <c r="D131" s="6"/>
      <c r="E131" s="6"/>
      <c r="F131" s="16" t="s">
        <v>421</v>
      </c>
      <c r="G131" s="28"/>
      <c r="H131" s="45">
        <v>70000</v>
      </c>
      <c r="I131" s="45"/>
      <c r="J131" s="45"/>
      <c r="K131" s="45">
        <v>70000</v>
      </c>
      <c r="L131" s="45"/>
      <c r="M131" s="45"/>
    </row>
    <row r="132" spans="1:13" ht="60.6" customHeight="1" x14ac:dyDescent="0.3">
      <c r="A132" s="8" t="s">
        <v>17</v>
      </c>
      <c r="B132" s="9">
        <v>977</v>
      </c>
      <c r="C132" s="9" t="s">
        <v>35</v>
      </c>
      <c r="D132" s="9"/>
      <c r="E132" s="9"/>
      <c r="F132" s="15" t="s">
        <v>290</v>
      </c>
      <c r="G132" s="29" t="s">
        <v>99</v>
      </c>
      <c r="H132" s="44">
        <f>SUM(H133+H135+H137+H139+H141+H143)</f>
        <v>1950000</v>
      </c>
      <c r="I132" s="96">
        <v>0</v>
      </c>
      <c r="J132" s="44">
        <f t="shared" ref="J132:J153" si="20">SUM(H132:I132)</f>
        <v>1950000</v>
      </c>
      <c r="K132" s="44">
        <f>SUM(K133+K135+K137+K139+K141+K143)</f>
        <v>500000</v>
      </c>
      <c r="L132" s="96">
        <v>0</v>
      </c>
      <c r="M132" s="45">
        <f t="shared" ref="M132:M153" si="21">SUM(K132:L132)</f>
        <v>500000</v>
      </c>
    </row>
    <row r="133" spans="1:13" ht="24" customHeight="1" x14ac:dyDescent="0.3">
      <c r="A133" s="8"/>
      <c r="B133" s="9"/>
      <c r="C133" s="9"/>
      <c r="D133" s="9"/>
      <c r="E133" s="9"/>
      <c r="F133" s="38" t="s">
        <v>325</v>
      </c>
      <c r="G133" s="28" t="s">
        <v>226</v>
      </c>
      <c r="H133" s="45">
        <f>SUM(H134:H134)</f>
        <v>200000</v>
      </c>
      <c r="I133" s="46">
        <v>0</v>
      </c>
      <c r="J133" s="45">
        <f t="shared" si="20"/>
        <v>200000</v>
      </c>
      <c r="K133" s="45">
        <f>SUM(K134:K134)</f>
        <v>0</v>
      </c>
      <c r="L133" s="46">
        <v>0</v>
      </c>
      <c r="M133" s="45">
        <f t="shared" si="21"/>
        <v>0</v>
      </c>
    </row>
    <row r="134" spans="1:13" ht="18.600000000000001" customHeight="1" x14ac:dyDescent="0.3">
      <c r="A134" s="8"/>
      <c r="B134" s="9"/>
      <c r="C134" s="9"/>
      <c r="D134" s="9"/>
      <c r="E134" s="9"/>
      <c r="F134" s="16" t="s">
        <v>326</v>
      </c>
      <c r="G134" s="28" t="s">
        <v>327</v>
      </c>
      <c r="H134" s="45">
        <v>200000</v>
      </c>
      <c r="I134" s="46">
        <v>0</v>
      </c>
      <c r="J134" s="45">
        <f t="shared" si="20"/>
        <v>200000</v>
      </c>
      <c r="K134" s="45">
        <v>0</v>
      </c>
      <c r="L134" s="46">
        <v>0</v>
      </c>
      <c r="M134" s="45">
        <f t="shared" si="21"/>
        <v>0</v>
      </c>
    </row>
    <row r="135" spans="1:13" ht="39" hidden="1" customHeight="1" x14ac:dyDescent="0.3">
      <c r="A135" s="8"/>
      <c r="B135" s="9"/>
      <c r="C135" s="9"/>
      <c r="D135" s="9"/>
      <c r="E135" s="9"/>
      <c r="F135" s="27" t="s">
        <v>224</v>
      </c>
      <c r="G135" s="28" t="s">
        <v>227</v>
      </c>
      <c r="H135" s="45">
        <f>SUM(H136)</f>
        <v>0</v>
      </c>
      <c r="I135" s="45">
        <v>0</v>
      </c>
      <c r="J135" s="45">
        <f t="shared" si="20"/>
        <v>0</v>
      </c>
      <c r="K135" s="45">
        <f>SUM(K136)</f>
        <v>0</v>
      </c>
      <c r="L135" s="45">
        <v>0</v>
      </c>
      <c r="M135" s="45">
        <f t="shared" si="21"/>
        <v>0</v>
      </c>
    </row>
    <row r="136" spans="1:13" ht="39.6" hidden="1" customHeight="1" x14ac:dyDescent="0.3">
      <c r="A136" s="8"/>
      <c r="B136" s="9"/>
      <c r="C136" s="9"/>
      <c r="D136" s="9"/>
      <c r="E136" s="9"/>
      <c r="F136" s="62" t="s">
        <v>225</v>
      </c>
      <c r="G136" s="28" t="s">
        <v>228</v>
      </c>
      <c r="H136" s="45">
        <v>0</v>
      </c>
      <c r="I136" s="45">
        <v>0</v>
      </c>
      <c r="J136" s="45">
        <f t="shared" si="20"/>
        <v>0</v>
      </c>
      <c r="K136" s="45">
        <v>0</v>
      </c>
      <c r="L136" s="45">
        <v>0</v>
      </c>
      <c r="M136" s="45">
        <f t="shared" si="21"/>
        <v>0</v>
      </c>
    </row>
    <row r="137" spans="1:13" ht="42.6" customHeight="1" thickBot="1" x14ac:dyDescent="0.35">
      <c r="A137" s="8"/>
      <c r="B137" s="9"/>
      <c r="C137" s="9"/>
      <c r="D137" s="9"/>
      <c r="E137" s="9"/>
      <c r="F137" s="63" t="s">
        <v>229</v>
      </c>
      <c r="G137" s="28" t="s">
        <v>230</v>
      </c>
      <c r="H137" s="48">
        <f>SUM(H138)</f>
        <v>0</v>
      </c>
      <c r="I137" s="46">
        <v>0</v>
      </c>
      <c r="J137" s="45">
        <f t="shared" si="20"/>
        <v>0</v>
      </c>
      <c r="K137" s="45">
        <f>SUM(K138)</f>
        <v>0</v>
      </c>
      <c r="L137" s="46">
        <v>0</v>
      </c>
      <c r="M137" s="45">
        <f t="shared" si="21"/>
        <v>0</v>
      </c>
    </row>
    <row r="138" spans="1:13" ht="27" customHeight="1" thickBot="1" x14ac:dyDescent="0.35">
      <c r="A138" s="8"/>
      <c r="B138" s="9"/>
      <c r="C138" s="9"/>
      <c r="D138" s="9"/>
      <c r="E138" s="9"/>
      <c r="F138" s="69" t="s">
        <v>231</v>
      </c>
      <c r="G138" s="28" t="s">
        <v>232</v>
      </c>
      <c r="H138" s="45">
        <v>0</v>
      </c>
      <c r="I138" s="46">
        <v>0</v>
      </c>
      <c r="J138" s="45">
        <f t="shared" si="20"/>
        <v>0</v>
      </c>
      <c r="K138" s="45">
        <v>0</v>
      </c>
      <c r="L138" s="46">
        <v>0</v>
      </c>
      <c r="M138" s="45">
        <f t="shared" si="21"/>
        <v>0</v>
      </c>
    </row>
    <row r="139" spans="1:13" ht="47.4" customHeight="1" x14ac:dyDescent="0.3">
      <c r="A139" s="8"/>
      <c r="B139" s="9"/>
      <c r="C139" s="9"/>
      <c r="D139" s="9"/>
      <c r="E139" s="9"/>
      <c r="F139" s="64" t="s">
        <v>233</v>
      </c>
      <c r="G139" s="28" t="s">
        <v>234</v>
      </c>
      <c r="H139" s="45">
        <f>SUM(H140)</f>
        <v>1500000</v>
      </c>
      <c r="I139" s="45">
        <v>0</v>
      </c>
      <c r="J139" s="45">
        <f t="shared" si="20"/>
        <v>1500000</v>
      </c>
      <c r="K139" s="45">
        <f>SUM(K140)</f>
        <v>0</v>
      </c>
      <c r="L139" s="45">
        <v>0</v>
      </c>
      <c r="M139" s="45">
        <f t="shared" si="21"/>
        <v>0</v>
      </c>
    </row>
    <row r="140" spans="1:13" ht="25.8" customHeight="1" x14ac:dyDescent="0.3">
      <c r="A140" s="8"/>
      <c r="B140" s="9"/>
      <c r="C140" s="9"/>
      <c r="D140" s="9"/>
      <c r="E140" s="9"/>
      <c r="F140" s="93" t="s">
        <v>328</v>
      </c>
      <c r="G140" s="28" t="s">
        <v>235</v>
      </c>
      <c r="H140" s="45">
        <v>1500000</v>
      </c>
      <c r="I140" s="45">
        <v>0</v>
      </c>
      <c r="J140" s="45">
        <f t="shared" si="20"/>
        <v>1500000</v>
      </c>
      <c r="K140" s="45">
        <v>0</v>
      </c>
      <c r="L140" s="45">
        <v>0</v>
      </c>
      <c r="M140" s="45">
        <f t="shared" si="21"/>
        <v>0</v>
      </c>
    </row>
    <row r="141" spans="1:13" ht="40.799999999999997" customHeight="1" x14ac:dyDescent="0.3">
      <c r="A141" s="8"/>
      <c r="B141" s="9"/>
      <c r="C141" s="9"/>
      <c r="D141" s="9"/>
      <c r="E141" s="9"/>
      <c r="F141" s="65" t="s">
        <v>236</v>
      </c>
      <c r="G141" s="28" t="s">
        <v>237</v>
      </c>
      <c r="H141" s="48">
        <f>SUM(H142)</f>
        <v>250000</v>
      </c>
      <c r="I141" s="46">
        <v>0</v>
      </c>
      <c r="J141" s="45">
        <f t="shared" si="20"/>
        <v>250000</v>
      </c>
      <c r="K141" s="48">
        <f>SUM(K142)</f>
        <v>500000</v>
      </c>
      <c r="L141" s="46">
        <v>0</v>
      </c>
      <c r="M141" s="45">
        <f t="shared" si="21"/>
        <v>500000</v>
      </c>
    </row>
    <row r="142" spans="1:13" ht="28.2" customHeight="1" x14ac:dyDescent="0.3">
      <c r="A142" s="8"/>
      <c r="B142" s="9"/>
      <c r="C142" s="9"/>
      <c r="D142" s="9"/>
      <c r="E142" s="9"/>
      <c r="F142" s="130" t="s">
        <v>238</v>
      </c>
      <c r="G142" s="28" t="s">
        <v>239</v>
      </c>
      <c r="H142" s="48">
        <v>250000</v>
      </c>
      <c r="I142" s="46">
        <v>0</v>
      </c>
      <c r="J142" s="45">
        <f t="shared" si="20"/>
        <v>250000</v>
      </c>
      <c r="K142" s="48">
        <v>500000</v>
      </c>
      <c r="L142" s="46">
        <v>0</v>
      </c>
      <c r="M142" s="45">
        <f t="shared" si="21"/>
        <v>500000</v>
      </c>
    </row>
    <row r="143" spans="1:13" ht="34.799999999999997" hidden="1" customHeight="1" x14ac:dyDescent="0.3">
      <c r="A143" s="8"/>
      <c r="B143" s="9"/>
      <c r="C143" s="9"/>
      <c r="D143" s="9"/>
      <c r="E143" s="9"/>
      <c r="F143" s="66" t="s">
        <v>241</v>
      </c>
      <c r="G143" s="28" t="s">
        <v>240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6.6" hidden="1" customHeight="1" x14ac:dyDescent="0.3">
      <c r="A144" s="8"/>
      <c r="B144" s="9"/>
      <c r="C144" s="9"/>
      <c r="D144" s="9"/>
      <c r="E144" s="9"/>
      <c r="F144" s="16" t="s">
        <v>242</v>
      </c>
      <c r="G144" s="28" t="s">
        <v>243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4" ht="42.6" customHeight="1" x14ac:dyDescent="0.3">
      <c r="A145" s="8" t="s">
        <v>18</v>
      </c>
      <c r="B145" s="9" t="s">
        <v>26</v>
      </c>
      <c r="C145" s="9" t="s">
        <v>32</v>
      </c>
      <c r="D145" s="9"/>
      <c r="E145" s="9"/>
      <c r="F145" s="15" t="s">
        <v>263</v>
      </c>
      <c r="G145" s="29" t="s">
        <v>100</v>
      </c>
      <c r="H145" s="44">
        <f>SUM(H146)</f>
        <v>1600000</v>
      </c>
      <c r="I145" s="44">
        <f>SUM(I146:I156)</f>
        <v>0</v>
      </c>
      <c r="J145" s="44">
        <f t="shared" si="20"/>
        <v>1600000</v>
      </c>
      <c r="K145" s="44">
        <f>SUM(K146)</f>
        <v>1600000</v>
      </c>
      <c r="L145" s="44">
        <f>SUM(L146:L156)</f>
        <v>0</v>
      </c>
      <c r="M145" s="44">
        <f t="shared" si="21"/>
        <v>1600000</v>
      </c>
    </row>
    <row r="146" spans="1:14" ht="28.2" customHeight="1" x14ac:dyDescent="0.3">
      <c r="A146" s="8"/>
      <c r="B146" s="9"/>
      <c r="C146" s="9"/>
      <c r="D146" s="9"/>
      <c r="E146" s="9"/>
      <c r="F146" s="27" t="s">
        <v>143</v>
      </c>
      <c r="G146" s="28" t="s">
        <v>265</v>
      </c>
      <c r="H146" s="45">
        <f>SUM(H147:H158)</f>
        <v>1600000</v>
      </c>
      <c r="I146" s="45">
        <f>SUM(I147:I155)</f>
        <v>0</v>
      </c>
      <c r="J146" s="45">
        <f t="shared" si="20"/>
        <v>1600000</v>
      </c>
      <c r="K146" s="45">
        <f>SUM(K147:K158)</f>
        <v>1600000</v>
      </c>
      <c r="L146" s="45">
        <f>SUM(L147:L155)</f>
        <v>0</v>
      </c>
      <c r="M146" s="45">
        <f t="shared" si="21"/>
        <v>1600000</v>
      </c>
    </row>
    <row r="147" spans="1:14" ht="24.6" customHeight="1" thickBot="1" x14ac:dyDescent="0.35">
      <c r="A147" s="8"/>
      <c r="B147" s="9"/>
      <c r="C147" s="9"/>
      <c r="D147" s="9"/>
      <c r="E147" s="9"/>
      <c r="F147" s="16" t="s">
        <v>51</v>
      </c>
      <c r="G147" s="28" t="s">
        <v>264</v>
      </c>
      <c r="H147" s="45">
        <v>830000</v>
      </c>
      <c r="I147" s="45"/>
      <c r="J147" s="45">
        <f t="shared" si="20"/>
        <v>830000</v>
      </c>
      <c r="K147" s="45">
        <v>810000</v>
      </c>
      <c r="L147" s="45"/>
      <c r="M147" s="45">
        <f t="shared" si="21"/>
        <v>810000</v>
      </c>
    </row>
    <row r="148" spans="1:14" ht="61.2" customHeight="1" thickBot="1" x14ac:dyDescent="0.35">
      <c r="A148" s="8"/>
      <c r="B148" s="9"/>
      <c r="C148" s="9"/>
      <c r="D148" s="9"/>
      <c r="E148" s="9"/>
      <c r="F148" s="95" t="s">
        <v>498</v>
      </c>
      <c r="G148" s="28" t="s">
        <v>499</v>
      </c>
      <c r="H148" s="109">
        <v>0</v>
      </c>
      <c r="I148" s="45">
        <v>0</v>
      </c>
      <c r="J148" s="45">
        <f t="shared" si="20"/>
        <v>0</v>
      </c>
      <c r="K148" s="45">
        <v>500000</v>
      </c>
      <c r="L148" s="45">
        <v>0</v>
      </c>
      <c r="M148" s="45">
        <f t="shared" si="21"/>
        <v>500000</v>
      </c>
    </row>
    <row r="149" spans="1:14" ht="52.2" customHeight="1" thickBot="1" x14ac:dyDescent="0.35">
      <c r="A149" s="8"/>
      <c r="B149" s="9"/>
      <c r="C149" s="9"/>
      <c r="D149" s="9"/>
      <c r="E149" s="9"/>
      <c r="F149" s="95" t="s">
        <v>494</v>
      </c>
      <c r="G149" s="28" t="s">
        <v>493</v>
      </c>
      <c r="H149" s="45">
        <v>130000</v>
      </c>
      <c r="I149" s="45"/>
      <c r="J149" s="45">
        <f t="shared" si="20"/>
        <v>130000</v>
      </c>
      <c r="K149" s="45">
        <v>0</v>
      </c>
      <c r="L149" s="45">
        <v>0</v>
      </c>
      <c r="M149" s="45">
        <f t="shared" si="21"/>
        <v>0</v>
      </c>
    </row>
    <row r="150" spans="1:14" ht="84.6" hidden="1" customHeight="1" thickBot="1" x14ac:dyDescent="0.35">
      <c r="A150" s="8"/>
      <c r="B150" s="9"/>
      <c r="C150" s="9"/>
      <c r="D150" s="9"/>
      <c r="E150" s="9"/>
      <c r="F150" s="95" t="s">
        <v>446</v>
      </c>
      <c r="G150" s="103" t="s">
        <v>447</v>
      </c>
      <c r="H150" s="45">
        <v>0</v>
      </c>
      <c r="I150" s="45"/>
      <c r="J150" s="45">
        <f t="shared" si="20"/>
        <v>0</v>
      </c>
      <c r="K150" s="45">
        <v>0</v>
      </c>
      <c r="L150" s="45"/>
      <c r="M150" s="45">
        <f t="shared" si="21"/>
        <v>0</v>
      </c>
    </row>
    <row r="151" spans="1:14" ht="75.599999999999994" customHeight="1" thickBot="1" x14ac:dyDescent="0.35">
      <c r="A151" s="8"/>
      <c r="B151" s="9"/>
      <c r="C151" s="9"/>
      <c r="D151" s="9"/>
      <c r="E151" s="9"/>
      <c r="F151" s="95" t="s">
        <v>500</v>
      </c>
      <c r="G151" s="28" t="s">
        <v>501</v>
      </c>
      <c r="H151" s="45">
        <v>70000</v>
      </c>
      <c r="I151" s="45"/>
      <c r="J151" s="45">
        <f t="shared" si="20"/>
        <v>70000</v>
      </c>
      <c r="K151" s="45"/>
      <c r="L151" s="45"/>
      <c r="M151" s="45"/>
    </row>
    <row r="152" spans="1:14" ht="19.8" customHeight="1" thickBot="1" x14ac:dyDescent="0.35">
      <c r="A152" s="8"/>
      <c r="B152" s="9"/>
      <c r="C152" s="9"/>
      <c r="D152" s="9"/>
      <c r="E152" s="9"/>
      <c r="F152" s="40" t="s">
        <v>448</v>
      </c>
      <c r="G152" s="28" t="s">
        <v>450</v>
      </c>
      <c r="H152" s="45">
        <v>100000</v>
      </c>
      <c r="I152" s="45">
        <v>0</v>
      </c>
      <c r="J152" s="45">
        <f t="shared" si="20"/>
        <v>100000</v>
      </c>
      <c r="K152" s="45">
        <v>100000</v>
      </c>
      <c r="L152" s="45">
        <v>0</v>
      </c>
      <c r="M152" s="45">
        <f t="shared" si="21"/>
        <v>100000</v>
      </c>
    </row>
    <row r="153" spans="1:14" ht="40.200000000000003" customHeight="1" thickBot="1" x14ac:dyDescent="0.35">
      <c r="A153" s="8"/>
      <c r="B153" s="9"/>
      <c r="C153" s="9"/>
      <c r="D153" s="9"/>
      <c r="E153" s="9"/>
      <c r="F153" s="40" t="s">
        <v>449</v>
      </c>
      <c r="G153" s="28" t="s">
        <v>451</v>
      </c>
      <c r="H153" s="45">
        <v>100000</v>
      </c>
      <c r="I153" s="45">
        <v>0</v>
      </c>
      <c r="J153" s="45">
        <f t="shared" si="20"/>
        <v>100000</v>
      </c>
      <c r="K153" s="45">
        <v>100000</v>
      </c>
      <c r="L153" s="45">
        <v>0</v>
      </c>
      <c r="M153" s="45">
        <f t="shared" si="21"/>
        <v>100000</v>
      </c>
      <c r="N153" s="97"/>
    </row>
    <row r="154" spans="1:14" ht="19.2" hidden="1" customHeight="1" x14ac:dyDescent="0.3">
      <c r="A154" s="8"/>
      <c r="B154" s="9"/>
      <c r="C154" s="9"/>
      <c r="D154" s="9"/>
      <c r="E154" s="9"/>
      <c r="F154" s="16"/>
      <c r="G154" s="28"/>
      <c r="H154" s="45"/>
      <c r="I154" s="45"/>
      <c r="J154" s="45"/>
      <c r="K154" s="45"/>
      <c r="L154" s="45"/>
      <c r="M154" s="45"/>
    </row>
    <row r="155" spans="1:14" ht="22.2" customHeight="1" x14ac:dyDescent="0.3">
      <c r="A155" s="8"/>
      <c r="B155" s="9"/>
      <c r="C155" s="9"/>
      <c r="D155" s="9"/>
      <c r="E155" s="9"/>
      <c r="F155" s="16" t="s">
        <v>484</v>
      </c>
      <c r="G155" s="28" t="s">
        <v>485</v>
      </c>
      <c r="H155" s="45">
        <v>50000</v>
      </c>
      <c r="I155" s="45">
        <v>0</v>
      </c>
      <c r="J155" s="45">
        <f t="shared" ref="J155:J177" si="22">SUM(H155:I155)</f>
        <v>50000</v>
      </c>
      <c r="K155" s="45">
        <v>50000</v>
      </c>
      <c r="L155" s="45">
        <v>0</v>
      </c>
      <c r="M155" s="45">
        <f t="shared" ref="M155:M177" si="23">SUM(K155:L155)</f>
        <v>50000</v>
      </c>
    </row>
    <row r="156" spans="1:14" ht="36.6" hidden="1" customHeight="1" x14ac:dyDescent="0.3">
      <c r="A156" s="8"/>
      <c r="B156" s="9"/>
      <c r="C156" s="9"/>
      <c r="D156" s="9"/>
      <c r="E156" s="9"/>
      <c r="F156" s="16" t="s">
        <v>453</v>
      </c>
      <c r="G156" s="28" t="s">
        <v>468</v>
      </c>
      <c r="H156" s="45">
        <v>0</v>
      </c>
      <c r="I156" s="45">
        <v>0</v>
      </c>
      <c r="J156" s="45">
        <f t="shared" si="22"/>
        <v>0</v>
      </c>
      <c r="K156" s="45">
        <v>0</v>
      </c>
      <c r="L156" s="45">
        <v>0</v>
      </c>
      <c r="M156" s="45">
        <f t="shared" si="23"/>
        <v>0</v>
      </c>
    </row>
    <row r="157" spans="1:14" ht="74.400000000000006" customHeight="1" thickBot="1" x14ac:dyDescent="0.35">
      <c r="A157" s="8"/>
      <c r="B157" s="9"/>
      <c r="C157" s="9"/>
      <c r="D157" s="9"/>
      <c r="E157" s="9"/>
      <c r="F157" s="40" t="s">
        <v>495</v>
      </c>
      <c r="G157" s="28" t="s">
        <v>496</v>
      </c>
      <c r="H157" s="45">
        <v>70000</v>
      </c>
      <c r="I157" s="45"/>
      <c r="J157" s="45">
        <f t="shared" si="22"/>
        <v>70000</v>
      </c>
      <c r="K157" s="45">
        <v>20000</v>
      </c>
      <c r="L157" s="45"/>
      <c r="M157" s="45">
        <f t="shared" si="23"/>
        <v>20000</v>
      </c>
    </row>
    <row r="158" spans="1:14" ht="84" customHeight="1" x14ac:dyDescent="0.3">
      <c r="A158" s="8"/>
      <c r="B158" s="9"/>
      <c r="C158" s="9"/>
      <c r="D158" s="9"/>
      <c r="E158" s="9"/>
      <c r="F158" s="107" t="s">
        <v>497</v>
      </c>
      <c r="G158" s="28" t="s">
        <v>588</v>
      </c>
      <c r="H158" s="45">
        <v>250000</v>
      </c>
      <c r="I158" s="45"/>
      <c r="J158" s="45">
        <f t="shared" si="22"/>
        <v>250000</v>
      </c>
      <c r="K158" s="45">
        <v>20000</v>
      </c>
      <c r="L158" s="45"/>
      <c r="M158" s="45">
        <f t="shared" si="23"/>
        <v>20000</v>
      </c>
    </row>
    <row r="159" spans="1:14" ht="58.2" customHeight="1" x14ac:dyDescent="0.3">
      <c r="A159" s="8" t="s">
        <v>19</v>
      </c>
      <c r="B159" s="9"/>
      <c r="C159" s="9"/>
      <c r="D159" s="9"/>
      <c r="E159" s="9"/>
      <c r="F159" s="15" t="s">
        <v>291</v>
      </c>
      <c r="G159" s="29" t="s">
        <v>101</v>
      </c>
      <c r="H159" s="44">
        <f>SUM(H160,H162,H164,H167,H169)</f>
        <v>12000000</v>
      </c>
      <c r="I159" s="44">
        <f>SUM(I160:I168)</f>
        <v>0</v>
      </c>
      <c r="J159" s="44">
        <f t="shared" si="22"/>
        <v>12000000</v>
      </c>
      <c r="K159" s="44">
        <f>SUM(K160,K162,K164,K167,K169)</f>
        <v>12000000</v>
      </c>
      <c r="L159" s="44">
        <f>SUM(L160:L168)</f>
        <v>0</v>
      </c>
      <c r="M159" s="44">
        <f t="shared" si="23"/>
        <v>12000000</v>
      </c>
    </row>
    <row r="160" spans="1:14" ht="26.4" x14ac:dyDescent="0.3">
      <c r="A160" s="8"/>
      <c r="B160" s="9"/>
      <c r="C160" s="9"/>
      <c r="D160" s="9"/>
      <c r="E160" s="9"/>
      <c r="F160" s="38" t="s">
        <v>144</v>
      </c>
      <c r="G160" s="28" t="s">
        <v>303</v>
      </c>
      <c r="H160" s="45">
        <f>SUM(H161)</f>
        <v>4400000</v>
      </c>
      <c r="I160" s="46">
        <v>0</v>
      </c>
      <c r="J160" s="45">
        <f t="shared" si="22"/>
        <v>4400000</v>
      </c>
      <c r="K160" s="45">
        <f>SUM(K161)</f>
        <v>4400000</v>
      </c>
      <c r="L160" s="46">
        <v>0</v>
      </c>
      <c r="M160" s="45">
        <f t="shared" si="23"/>
        <v>4400000</v>
      </c>
    </row>
    <row r="161" spans="1:13" ht="15" customHeight="1" x14ac:dyDescent="0.3">
      <c r="A161" s="5" t="s">
        <v>21</v>
      </c>
      <c r="B161" s="6" t="s">
        <v>30</v>
      </c>
      <c r="C161" s="6" t="s">
        <v>33</v>
      </c>
      <c r="D161" s="6"/>
      <c r="E161" s="6"/>
      <c r="F161" s="24" t="s">
        <v>208</v>
      </c>
      <c r="G161" s="28" t="s">
        <v>304</v>
      </c>
      <c r="H161" s="45">
        <v>4400000</v>
      </c>
      <c r="I161" s="46">
        <v>0</v>
      </c>
      <c r="J161" s="45">
        <f t="shared" si="22"/>
        <v>4400000</v>
      </c>
      <c r="K161" s="45">
        <v>4400000</v>
      </c>
      <c r="L161" s="46">
        <v>0</v>
      </c>
      <c r="M161" s="45">
        <f t="shared" si="23"/>
        <v>4400000</v>
      </c>
    </row>
    <row r="162" spans="1:13" ht="30" customHeight="1" x14ac:dyDescent="0.3">
      <c r="A162" s="5"/>
      <c r="B162" s="6"/>
      <c r="C162" s="6"/>
      <c r="D162" s="6"/>
      <c r="E162" s="6"/>
      <c r="F162" s="33" t="s">
        <v>145</v>
      </c>
      <c r="G162" s="28" t="s">
        <v>305</v>
      </c>
      <c r="H162" s="45">
        <f>SUM(H163)</f>
        <v>1500000</v>
      </c>
      <c r="I162" s="46">
        <v>0</v>
      </c>
      <c r="J162" s="45">
        <f t="shared" si="22"/>
        <v>1500000</v>
      </c>
      <c r="K162" s="45">
        <f>SUM(K163)</f>
        <v>1500000</v>
      </c>
      <c r="L162" s="46">
        <v>0</v>
      </c>
      <c r="M162" s="45">
        <f t="shared" si="23"/>
        <v>1500000</v>
      </c>
    </row>
    <row r="163" spans="1:13" ht="27" customHeight="1" x14ac:dyDescent="0.3">
      <c r="A163" s="5"/>
      <c r="B163" s="6"/>
      <c r="C163" s="6"/>
      <c r="D163" s="6"/>
      <c r="E163" s="6"/>
      <c r="F163" s="24" t="s">
        <v>102</v>
      </c>
      <c r="G163" s="28" t="s">
        <v>306</v>
      </c>
      <c r="H163" s="45">
        <v>1500000</v>
      </c>
      <c r="I163" s="46">
        <v>0</v>
      </c>
      <c r="J163" s="45">
        <f t="shared" si="22"/>
        <v>1500000</v>
      </c>
      <c r="K163" s="45">
        <v>1500000</v>
      </c>
      <c r="L163" s="46">
        <v>0</v>
      </c>
      <c r="M163" s="45">
        <f t="shared" si="23"/>
        <v>1500000</v>
      </c>
    </row>
    <row r="164" spans="1:13" ht="45" customHeight="1" x14ac:dyDescent="0.3">
      <c r="A164" s="5"/>
      <c r="B164" s="6"/>
      <c r="C164" s="6"/>
      <c r="D164" s="6"/>
      <c r="E164" s="6"/>
      <c r="F164" s="38" t="s">
        <v>196</v>
      </c>
      <c r="G164" s="28" t="s">
        <v>307</v>
      </c>
      <c r="H164" s="45">
        <f>SUM(H165)</f>
        <v>4000000</v>
      </c>
      <c r="I164" s="46">
        <v>0</v>
      </c>
      <c r="J164" s="45">
        <f t="shared" si="22"/>
        <v>4000000</v>
      </c>
      <c r="K164" s="45">
        <f>SUM(K165)</f>
        <v>4000000</v>
      </c>
      <c r="L164" s="46">
        <v>0</v>
      </c>
      <c r="M164" s="45">
        <f t="shared" si="23"/>
        <v>4000000</v>
      </c>
    </row>
    <row r="165" spans="1:13" ht="31.2" customHeight="1" x14ac:dyDescent="0.3">
      <c r="A165" s="5"/>
      <c r="B165" s="6"/>
      <c r="C165" s="6"/>
      <c r="D165" s="6"/>
      <c r="E165" s="6"/>
      <c r="F165" s="129" t="s">
        <v>333</v>
      </c>
      <c r="G165" s="28" t="s">
        <v>308</v>
      </c>
      <c r="H165" s="45">
        <v>4000000</v>
      </c>
      <c r="I165" s="46">
        <v>0</v>
      </c>
      <c r="J165" s="45">
        <f t="shared" si="22"/>
        <v>4000000</v>
      </c>
      <c r="K165" s="45">
        <v>4000000</v>
      </c>
      <c r="L165" s="46">
        <v>0</v>
      </c>
      <c r="M165" s="45">
        <f t="shared" si="23"/>
        <v>4000000</v>
      </c>
    </row>
    <row r="166" spans="1:13" ht="16.2" hidden="1" customHeight="1" x14ac:dyDescent="0.3">
      <c r="A166" s="5"/>
      <c r="B166" s="6"/>
      <c r="C166" s="6"/>
      <c r="D166" s="6"/>
      <c r="E166" s="6"/>
      <c r="F166" s="58" t="s">
        <v>209</v>
      </c>
      <c r="G166" s="28" t="s">
        <v>384</v>
      </c>
      <c r="H166" s="45">
        <v>0</v>
      </c>
      <c r="I166" s="45">
        <v>0</v>
      </c>
      <c r="J166" s="45">
        <f t="shared" si="22"/>
        <v>0</v>
      </c>
      <c r="K166" s="45">
        <v>0</v>
      </c>
      <c r="L166" s="45">
        <v>0</v>
      </c>
      <c r="M166" s="45">
        <f t="shared" si="23"/>
        <v>0</v>
      </c>
    </row>
    <row r="167" spans="1:13" ht="41.4" customHeight="1" x14ac:dyDescent="0.3">
      <c r="A167" s="5"/>
      <c r="B167" s="6"/>
      <c r="C167" s="6"/>
      <c r="D167" s="6"/>
      <c r="E167" s="6"/>
      <c r="F167" s="38" t="s">
        <v>210</v>
      </c>
      <c r="G167" s="28" t="s">
        <v>309</v>
      </c>
      <c r="H167" s="45">
        <f>SUM(H168)</f>
        <v>600000</v>
      </c>
      <c r="I167" s="46">
        <v>0</v>
      </c>
      <c r="J167" s="45">
        <f t="shared" si="22"/>
        <v>600000</v>
      </c>
      <c r="K167" s="45">
        <f>SUM(K168)</f>
        <v>600000</v>
      </c>
      <c r="L167" s="46">
        <v>0</v>
      </c>
      <c r="M167" s="45">
        <f t="shared" si="23"/>
        <v>600000</v>
      </c>
    </row>
    <row r="168" spans="1:13" ht="77.400000000000006" customHeight="1" x14ac:dyDescent="0.3">
      <c r="A168" s="5"/>
      <c r="B168" s="6"/>
      <c r="C168" s="6"/>
      <c r="D168" s="6"/>
      <c r="E168" s="6"/>
      <c r="F168" s="129" t="s">
        <v>334</v>
      </c>
      <c r="G168" s="28" t="s">
        <v>310</v>
      </c>
      <c r="H168" s="45">
        <v>600000</v>
      </c>
      <c r="I168" s="46">
        <v>0</v>
      </c>
      <c r="J168" s="45">
        <f t="shared" si="22"/>
        <v>600000</v>
      </c>
      <c r="K168" s="45">
        <v>600000</v>
      </c>
      <c r="L168" s="46">
        <v>0</v>
      </c>
      <c r="M168" s="45">
        <f t="shared" si="23"/>
        <v>600000</v>
      </c>
    </row>
    <row r="169" spans="1:13" ht="41.4" customHeight="1" x14ac:dyDescent="0.3">
      <c r="A169" s="5"/>
      <c r="B169" s="6"/>
      <c r="C169" s="6"/>
      <c r="D169" s="6"/>
      <c r="E169" s="6"/>
      <c r="F169" s="38" t="s">
        <v>211</v>
      </c>
      <c r="G169" s="28" t="s">
        <v>311</v>
      </c>
      <c r="H169" s="45">
        <v>1500000</v>
      </c>
      <c r="I169" s="46">
        <v>0</v>
      </c>
      <c r="J169" s="45">
        <f t="shared" si="22"/>
        <v>1500000</v>
      </c>
      <c r="K169" s="45">
        <v>1500000</v>
      </c>
      <c r="L169" s="46">
        <v>0</v>
      </c>
      <c r="M169" s="45">
        <f t="shared" si="23"/>
        <v>1500000</v>
      </c>
    </row>
    <row r="170" spans="1:13" ht="66" customHeight="1" x14ac:dyDescent="0.3">
      <c r="A170" s="5"/>
      <c r="B170" s="6"/>
      <c r="C170" s="6"/>
      <c r="D170" s="6"/>
      <c r="E170" s="6"/>
      <c r="F170" s="129" t="s">
        <v>335</v>
      </c>
      <c r="G170" s="28" t="s">
        <v>312</v>
      </c>
      <c r="H170" s="45">
        <v>1500000</v>
      </c>
      <c r="I170" s="46">
        <v>0</v>
      </c>
      <c r="J170" s="45">
        <f t="shared" si="22"/>
        <v>1500000</v>
      </c>
      <c r="K170" s="45">
        <v>1500000</v>
      </c>
      <c r="L170" s="46">
        <v>0</v>
      </c>
      <c r="M170" s="45">
        <f t="shared" si="23"/>
        <v>1500000</v>
      </c>
    </row>
    <row r="171" spans="1:13" ht="69.599999999999994" x14ac:dyDescent="0.3">
      <c r="A171" s="8" t="s">
        <v>20</v>
      </c>
      <c r="B171" s="8"/>
      <c r="C171" s="8"/>
      <c r="D171" s="8"/>
      <c r="E171" s="8"/>
      <c r="F171" s="15" t="s">
        <v>292</v>
      </c>
      <c r="G171" s="29" t="s">
        <v>103</v>
      </c>
      <c r="H171" s="44">
        <f>SUM(H172,H176,H179:H181)</f>
        <v>5510000</v>
      </c>
      <c r="I171" s="96">
        <v>0</v>
      </c>
      <c r="J171" s="44">
        <f t="shared" si="22"/>
        <v>5510000</v>
      </c>
      <c r="K171" s="44">
        <f>SUM(K172,K176,K179:K181)</f>
        <v>5710000</v>
      </c>
      <c r="L171" s="96">
        <v>0</v>
      </c>
      <c r="M171" s="44">
        <f t="shared" si="23"/>
        <v>5710000</v>
      </c>
    </row>
    <row r="172" spans="1:13" ht="66.599999999999994" x14ac:dyDescent="0.3">
      <c r="A172" s="8"/>
      <c r="B172" s="8"/>
      <c r="C172" s="8"/>
      <c r="D172" s="8"/>
      <c r="E172" s="8"/>
      <c r="F172" s="75" t="s">
        <v>146</v>
      </c>
      <c r="G172" s="29" t="s">
        <v>293</v>
      </c>
      <c r="H172" s="44">
        <f>SUM(H173)</f>
        <v>1160000</v>
      </c>
      <c r="I172" s="96">
        <v>0</v>
      </c>
      <c r="J172" s="44">
        <f t="shared" si="22"/>
        <v>1160000</v>
      </c>
      <c r="K172" s="44">
        <f>SUM(K173)</f>
        <v>1205000</v>
      </c>
      <c r="L172" s="96">
        <v>0</v>
      </c>
      <c r="M172" s="44">
        <f t="shared" si="23"/>
        <v>1205000</v>
      </c>
    </row>
    <row r="173" spans="1:13" ht="21" customHeight="1" x14ac:dyDescent="0.3">
      <c r="A173" s="8"/>
      <c r="B173" s="8"/>
      <c r="C173" s="8"/>
      <c r="D173" s="8"/>
      <c r="E173" s="8"/>
      <c r="F173" s="17" t="s">
        <v>50</v>
      </c>
      <c r="G173" s="28" t="s">
        <v>294</v>
      </c>
      <c r="H173" s="45">
        <f>SUM(H174:H175)</f>
        <v>1160000</v>
      </c>
      <c r="I173" s="46">
        <v>0</v>
      </c>
      <c r="J173" s="45">
        <f t="shared" si="22"/>
        <v>1160000</v>
      </c>
      <c r="K173" s="45">
        <f>SUM(K174:K175)</f>
        <v>1205000</v>
      </c>
      <c r="L173" s="46">
        <v>0</v>
      </c>
      <c r="M173" s="45">
        <f t="shared" si="23"/>
        <v>1205000</v>
      </c>
    </row>
    <row r="174" spans="1:13" ht="18.600000000000001" hidden="1" customHeight="1" x14ac:dyDescent="0.3">
      <c r="A174" s="8"/>
      <c r="B174" s="8"/>
      <c r="C174" s="8"/>
      <c r="D174" s="8"/>
      <c r="E174" s="8"/>
      <c r="F174" s="17" t="s">
        <v>186</v>
      </c>
      <c r="G174" s="28"/>
      <c r="H174" s="45">
        <v>540000</v>
      </c>
      <c r="I174" s="46">
        <v>0</v>
      </c>
      <c r="J174" s="45">
        <f t="shared" si="22"/>
        <v>540000</v>
      </c>
      <c r="K174" s="45">
        <v>560000</v>
      </c>
      <c r="L174" s="46">
        <v>0</v>
      </c>
      <c r="M174" s="45">
        <f t="shared" si="23"/>
        <v>560000</v>
      </c>
    </row>
    <row r="175" spans="1:13" ht="20.399999999999999" hidden="1" customHeight="1" x14ac:dyDescent="0.3">
      <c r="A175" s="8"/>
      <c r="B175" s="8"/>
      <c r="C175" s="8"/>
      <c r="D175" s="8"/>
      <c r="E175" s="8"/>
      <c r="F175" s="17" t="s">
        <v>185</v>
      </c>
      <c r="G175" s="28"/>
      <c r="H175" s="45">
        <v>620000</v>
      </c>
      <c r="I175" s="46">
        <v>0</v>
      </c>
      <c r="J175" s="45">
        <f t="shared" si="22"/>
        <v>620000</v>
      </c>
      <c r="K175" s="45">
        <v>645000</v>
      </c>
      <c r="L175" s="46">
        <v>0</v>
      </c>
      <c r="M175" s="45">
        <f t="shared" si="23"/>
        <v>645000</v>
      </c>
    </row>
    <row r="176" spans="1:13" ht="53.4" customHeight="1" x14ac:dyDescent="0.3">
      <c r="A176" s="8"/>
      <c r="B176" s="8"/>
      <c r="C176" s="8"/>
      <c r="D176" s="8"/>
      <c r="E176" s="8"/>
      <c r="F176" s="75" t="s">
        <v>296</v>
      </c>
      <c r="G176" s="29" t="s">
        <v>295</v>
      </c>
      <c r="H176" s="44">
        <f>SUM(H177:H178)</f>
        <v>4230000</v>
      </c>
      <c r="I176" s="96">
        <v>0</v>
      </c>
      <c r="J176" s="45">
        <f t="shared" si="22"/>
        <v>4230000</v>
      </c>
      <c r="K176" s="44">
        <f>SUM(K177:K178)</f>
        <v>4380000</v>
      </c>
      <c r="L176" s="96">
        <v>0</v>
      </c>
      <c r="M176" s="45">
        <f t="shared" si="23"/>
        <v>4380000</v>
      </c>
    </row>
    <row r="177" spans="1:13" ht="35.4" customHeight="1" x14ac:dyDescent="0.3">
      <c r="A177" s="8"/>
      <c r="B177" s="8"/>
      <c r="C177" s="8"/>
      <c r="D177" s="8"/>
      <c r="E177" s="8"/>
      <c r="F177" s="16" t="s">
        <v>39</v>
      </c>
      <c r="G177" s="28" t="s">
        <v>297</v>
      </c>
      <c r="H177" s="45">
        <v>4230000</v>
      </c>
      <c r="I177" s="46">
        <v>0</v>
      </c>
      <c r="J177" s="45">
        <f t="shared" si="22"/>
        <v>4230000</v>
      </c>
      <c r="K177" s="45">
        <v>4380000</v>
      </c>
      <c r="L177" s="46">
        <v>0</v>
      </c>
      <c r="M177" s="45">
        <f t="shared" si="23"/>
        <v>4380000</v>
      </c>
    </row>
    <row r="178" spans="1:13" ht="23.4" hidden="1" customHeight="1" x14ac:dyDescent="0.3">
      <c r="A178" s="5"/>
      <c r="B178" s="6"/>
      <c r="C178" s="6"/>
      <c r="D178" s="6"/>
      <c r="E178" s="6"/>
      <c r="F178" s="16" t="s">
        <v>260</v>
      </c>
      <c r="G178" s="28" t="s">
        <v>298</v>
      </c>
      <c r="H178" s="98">
        <v>0</v>
      </c>
      <c r="I178" s="97"/>
      <c r="J178" s="97"/>
      <c r="K178" s="98">
        <v>0</v>
      </c>
      <c r="L178" s="97"/>
      <c r="M178" s="97"/>
    </row>
    <row r="179" spans="1:13" ht="0.6" hidden="1" customHeight="1" x14ac:dyDescent="0.3">
      <c r="A179" s="5"/>
      <c r="B179" s="6"/>
      <c r="C179" s="6"/>
      <c r="D179" s="6"/>
      <c r="E179" s="6"/>
      <c r="F179" s="74" t="s">
        <v>407</v>
      </c>
      <c r="G179" s="29" t="s">
        <v>387</v>
      </c>
      <c r="H179" s="44">
        <f>SUM(H180)</f>
        <v>0</v>
      </c>
      <c r="I179" s="57"/>
      <c r="J179" s="45">
        <f t="shared" ref="J179:J207" si="24">SUM(H179:I179)</f>
        <v>0</v>
      </c>
      <c r="K179" s="44"/>
      <c r="L179" s="57"/>
      <c r="M179" s="45">
        <f t="shared" ref="M179:M207" si="25">SUM(K179:L179)</f>
        <v>0</v>
      </c>
    </row>
    <row r="180" spans="1:13" ht="7.2" hidden="1" customHeight="1" x14ac:dyDescent="0.3">
      <c r="A180" s="5"/>
      <c r="B180" s="6"/>
      <c r="C180" s="6"/>
      <c r="D180" s="6"/>
      <c r="E180" s="6"/>
      <c r="F180" s="88" t="s">
        <v>408</v>
      </c>
      <c r="G180" s="28" t="s">
        <v>410</v>
      </c>
      <c r="H180" s="44">
        <v>0</v>
      </c>
      <c r="I180" s="57"/>
      <c r="J180" s="45"/>
      <c r="K180" s="44"/>
      <c r="L180" s="57"/>
      <c r="M180" s="45"/>
    </row>
    <row r="181" spans="1:13" ht="28.8" customHeight="1" x14ac:dyDescent="0.3">
      <c r="A181" s="5"/>
      <c r="B181" s="6"/>
      <c r="C181" s="6"/>
      <c r="D181" s="6"/>
      <c r="E181" s="6"/>
      <c r="F181" s="74" t="s">
        <v>386</v>
      </c>
      <c r="G181" s="29" t="s">
        <v>388</v>
      </c>
      <c r="H181" s="44">
        <f>SUM(H182)</f>
        <v>120000</v>
      </c>
      <c r="I181" s="45"/>
      <c r="J181" s="44">
        <f t="shared" si="24"/>
        <v>120000</v>
      </c>
      <c r="K181" s="44">
        <f>SUM(K182)</f>
        <v>125000</v>
      </c>
      <c r="L181" s="110"/>
      <c r="M181" s="44">
        <f t="shared" si="25"/>
        <v>125000</v>
      </c>
    </row>
    <row r="182" spans="1:13" ht="14.4" customHeight="1" x14ac:dyDescent="0.3">
      <c r="A182" s="5"/>
      <c r="B182" s="6"/>
      <c r="C182" s="6"/>
      <c r="D182" s="6"/>
      <c r="E182" s="6"/>
      <c r="F182" s="16" t="s">
        <v>409</v>
      </c>
      <c r="G182" s="28" t="s">
        <v>411</v>
      </c>
      <c r="H182" s="45">
        <v>120000</v>
      </c>
      <c r="I182" s="57"/>
      <c r="J182" s="45">
        <f>SUM(H182:I182)</f>
        <v>120000</v>
      </c>
      <c r="K182" s="45">
        <v>125000</v>
      </c>
      <c r="L182" s="57"/>
      <c r="M182" s="45">
        <f t="shared" si="25"/>
        <v>125000</v>
      </c>
    </row>
    <row r="183" spans="1:13" ht="55.2" customHeight="1" x14ac:dyDescent="0.3">
      <c r="A183" s="8" t="s">
        <v>22</v>
      </c>
      <c r="B183" s="9" t="s">
        <v>30</v>
      </c>
      <c r="C183" s="9" t="s">
        <v>31</v>
      </c>
      <c r="D183" s="9"/>
      <c r="E183" s="9"/>
      <c r="F183" s="15" t="s">
        <v>262</v>
      </c>
      <c r="G183" s="29" t="s">
        <v>104</v>
      </c>
      <c r="H183" s="44">
        <f>SUM(H184+H187)</f>
        <v>101316</v>
      </c>
      <c r="I183" s="111">
        <v>0</v>
      </c>
      <c r="J183" s="44">
        <f t="shared" si="24"/>
        <v>101316</v>
      </c>
      <c r="K183" s="44">
        <f>SUM(K187)</f>
        <v>30000</v>
      </c>
      <c r="L183" s="111">
        <v>0</v>
      </c>
      <c r="M183" s="44">
        <f t="shared" si="25"/>
        <v>30000</v>
      </c>
    </row>
    <row r="184" spans="1:13" ht="38.4" customHeight="1" thickBot="1" x14ac:dyDescent="0.35">
      <c r="A184" s="8"/>
      <c r="B184" s="9"/>
      <c r="C184" s="9"/>
      <c r="D184" s="9"/>
      <c r="E184" s="9"/>
      <c r="F184" s="90" t="s">
        <v>422</v>
      </c>
      <c r="G184" s="28" t="s">
        <v>423</v>
      </c>
      <c r="H184" s="45">
        <f>SUM(H185)</f>
        <v>71316</v>
      </c>
      <c r="I184" s="112">
        <v>0</v>
      </c>
      <c r="J184" s="45">
        <f t="shared" si="24"/>
        <v>71316</v>
      </c>
      <c r="K184" s="45">
        <v>0</v>
      </c>
      <c r="L184" s="112">
        <v>0</v>
      </c>
      <c r="M184" s="45">
        <f t="shared" si="25"/>
        <v>0</v>
      </c>
    </row>
    <row r="185" spans="1:13" ht="55.8" customHeight="1" thickBot="1" x14ac:dyDescent="0.35">
      <c r="A185" s="8"/>
      <c r="B185" s="9"/>
      <c r="C185" s="9"/>
      <c r="D185" s="9"/>
      <c r="E185" s="9"/>
      <c r="F185" s="76" t="s">
        <v>424</v>
      </c>
      <c r="G185" s="28" t="s">
        <v>425</v>
      </c>
      <c r="H185" s="44">
        <f>SUM(H186:H186)</f>
        <v>71316</v>
      </c>
      <c r="I185" s="111">
        <v>0</v>
      </c>
      <c r="J185" s="45">
        <f t="shared" si="24"/>
        <v>71316</v>
      </c>
      <c r="K185" s="44">
        <f>SUM(K186:K186)</f>
        <v>0</v>
      </c>
      <c r="L185" s="111">
        <v>0</v>
      </c>
      <c r="M185" s="45">
        <f t="shared" si="25"/>
        <v>0</v>
      </c>
    </row>
    <row r="186" spans="1:13" ht="39" customHeight="1" thickBot="1" x14ac:dyDescent="0.35">
      <c r="A186" s="8"/>
      <c r="B186" s="9"/>
      <c r="C186" s="9"/>
      <c r="D186" s="9"/>
      <c r="E186" s="9"/>
      <c r="F186" s="77" t="s">
        <v>426</v>
      </c>
      <c r="G186" s="28" t="s">
        <v>427</v>
      </c>
      <c r="H186" s="47">
        <v>71316</v>
      </c>
      <c r="I186" s="112">
        <v>0</v>
      </c>
      <c r="J186" s="45">
        <f t="shared" si="24"/>
        <v>71316</v>
      </c>
      <c r="K186" s="47">
        <v>0</v>
      </c>
      <c r="L186" s="112">
        <v>0</v>
      </c>
      <c r="M186" s="45">
        <f t="shared" si="25"/>
        <v>0</v>
      </c>
    </row>
    <row r="187" spans="1:13" ht="57.6" customHeight="1" thickBot="1" x14ac:dyDescent="0.35">
      <c r="A187" s="8"/>
      <c r="B187" s="9"/>
      <c r="C187" s="9"/>
      <c r="D187" s="9"/>
      <c r="E187" s="9"/>
      <c r="F187" s="78" t="s">
        <v>502</v>
      </c>
      <c r="G187" s="28" t="s">
        <v>347</v>
      </c>
      <c r="H187" s="44">
        <f>SUM(H188)</f>
        <v>30000</v>
      </c>
      <c r="I187" s="44">
        <v>0</v>
      </c>
      <c r="J187" s="45">
        <f t="shared" si="24"/>
        <v>30000</v>
      </c>
      <c r="K187" s="44">
        <f>SUM(K188)</f>
        <v>30000</v>
      </c>
      <c r="L187" s="44">
        <v>0</v>
      </c>
      <c r="M187" s="45">
        <f t="shared" si="25"/>
        <v>30000</v>
      </c>
    </row>
    <row r="188" spans="1:13" ht="22.8" customHeight="1" thickBot="1" x14ac:dyDescent="0.35">
      <c r="A188" s="8"/>
      <c r="B188" s="9"/>
      <c r="C188" s="9"/>
      <c r="D188" s="9"/>
      <c r="E188" s="9"/>
      <c r="F188" s="77" t="s">
        <v>49</v>
      </c>
      <c r="G188" s="28" t="s">
        <v>348</v>
      </c>
      <c r="H188" s="59">
        <v>30000</v>
      </c>
      <c r="I188" s="45">
        <v>0</v>
      </c>
      <c r="J188" s="45">
        <f t="shared" si="24"/>
        <v>30000</v>
      </c>
      <c r="K188" s="59">
        <v>30000</v>
      </c>
      <c r="L188" s="45">
        <v>0</v>
      </c>
      <c r="M188" s="45">
        <f t="shared" si="25"/>
        <v>30000</v>
      </c>
    </row>
    <row r="189" spans="1:13" ht="16.8" hidden="1" customHeight="1" thickBot="1" x14ac:dyDescent="0.35">
      <c r="A189" s="8"/>
      <c r="B189" s="9"/>
      <c r="C189" s="9"/>
      <c r="D189" s="9"/>
      <c r="E189" s="9"/>
      <c r="F189" s="71" t="s">
        <v>199</v>
      </c>
      <c r="G189" s="72" t="s">
        <v>269</v>
      </c>
      <c r="H189" s="44"/>
      <c r="I189" s="44"/>
      <c r="J189" s="45">
        <f t="shared" si="24"/>
        <v>0</v>
      </c>
      <c r="K189" s="44"/>
      <c r="L189" s="44"/>
      <c r="M189" s="45">
        <f t="shared" si="25"/>
        <v>0</v>
      </c>
    </row>
    <row r="190" spans="1:13" ht="21.6" hidden="1" customHeight="1" thickBot="1" x14ac:dyDescent="0.35">
      <c r="A190" s="8"/>
      <c r="B190" s="9"/>
      <c r="C190" s="9"/>
      <c r="D190" s="9"/>
      <c r="E190" s="9"/>
      <c r="F190" s="70" t="s">
        <v>200</v>
      </c>
      <c r="G190" s="72" t="s">
        <v>270</v>
      </c>
      <c r="H190" s="44"/>
      <c r="I190" s="45"/>
      <c r="J190" s="45">
        <f t="shared" si="24"/>
        <v>0</v>
      </c>
      <c r="K190" s="44"/>
      <c r="L190" s="45"/>
      <c r="M190" s="45">
        <f t="shared" si="25"/>
        <v>0</v>
      </c>
    </row>
    <row r="191" spans="1:13" ht="55.8" x14ac:dyDescent="0.3">
      <c r="A191" s="8" t="s">
        <v>23</v>
      </c>
      <c r="B191" s="9"/>
      <c r="C191" s="9"/>
      <c r="D191" s="9"/>
      <c r="E191" s="9"/>
      <c r="F191" s="15" t="s">
        <v>266</v>
      </c>
      <c r="G191" s="29" t="s">
        <v>105</v>
      </c>
      <c r="H191" s="44">
        <f>SUM(H192,H195,H197)</f>
        <v>950000</v>
      </c>
      <c r="I191" s="44">
        <f>SUM(I192)</f>
        <v>1619913.41</v>
      </c>
      <c r="J191" s="44">
        <f t="shared" si="24"/>
        <v>2569913.41</v>
      </c>
      <c r="K191" s="44">
        <f>SUM(K192,K195,K197)</f>
        <v>950000</v>
      </c>
      <c r="L191" s="44">
        <f>SUM(L192)</f>
        <v>1749382.32</v>
      </c>
      <c r="M191" s="44">
        <f t="shared" si="25"/>
        <v>2699382.3200000003</v>
      </c>
    </row>
    <row r="192" spans="1:13" ht="55.8" x14ac:dyDescent="0.3">
      <c r="A192" s="8"/>
      <c r="B192" s="9"/>
      <c r="C192" s="9"/>
      <c r="D192" s="9"/>
      <c r="E192" s="9"/>
      <c r="F192" s="74" t="s">
        <v>267</v>
      </c>
      <c r="G192" s="29" t="s">
        <v>106</v>
      </c>
      <c r="H192" s="44">
        <f>SUM(H194)</f>
        <v>500000</v>
      </c>
      <c r="I192" s="44">
        <f>SUM(I193:I194)</f>
        <v>1619913.41</v>
      </c>
      <c r="J192" s="44">
        <f t="shared" si="24"/>
        <v>2119913.41</v>
      </c>
      <c r="K192" s="44">
        <f>SUM(K194)</f>
        <v>500000</v>
      </c>
      <c r="L192" s="44">
        <f>SUM(L193:L194)</f>
        <v>1749382.32</v>
      </c>
      <c r="M192" s="44">
        <f t="shared" si="25"/>
        <v>2249382.3200000003</v>
      </c>
    </row>
    <row r="193" spans="1:15" ht="41.4" x14ac:dyDescent="0.3">
      <c r="A193" s="8"/>
      <c r="B193" s="9"/>
      <c r="C193" s="9"/>
      <c r="D193" s="9"/>
      <c r="E193" s="9"/>
      <c r="F193" s="35" t="s">
        <v>413</v>
      </c>
      <c r="G193" s="28" t="s">
        <v>107</v>
      </c>
      <c r="H193" s="45">
        <f>SUM(H194)</f>
        <v>500000</v>
      </c>
      <c r="I193" s="46">
        <v>0</v>
      </c>
      <c r="J193" s="45">
        <f t="shared" si="24"/>
        <v>500000</v>
      </c>
      <c r="K193" s="45">
        <f>SUM(K194)</f>
        <v>500000</v>
      </c>
      <c r="L193" s="46">
        <v>0</v>
      </c>
      <c r="M193" s="45">
        <f t="shared" si="25"/>
        <v>500000</v>
      </c>
    </row>
    <row r="194" spans="1:15" ht="30" customHeight="1" x14ac:dyDescent="0.3">
      <c r="A194" s="8"/>
      <c r="B194" s="9"/>
      <c r="C194" s="9"/>
      <c r="D194" s="9"/>
      <c r="E194" s="9"/>
      <c r="F194" s="16" t="s">
        <v>525</v>
      </c>
      <c r="G194" s="28" t="s">
        <v>412</v>
      </c>
      <c r="H194" s="45">
        <v>500000</v>
      </c>
      <c r="I194" s="45">
        <v>1619913.41</v>
      </c>
      <c r="J194" s="45">
        <f t="shared" si="24"/>
        <v>2119913.41</v>
      </c>
      <c r="K194" s="45">
        <v>500000</v>
      </c>
      <c r="L194" s="45">
        <v>1749382.32</v>
      </c>
      <c r="M194" s="45">
        <f t="shared" si="25"/>
        <v>2249382.3200000003</v>
      </c>
      <c r="N194" s="100">
        <v>-192270.04</v>
      </c>
      <c r="O194" s="100">
        <v>-227946.84</v>
      </c>
    </row>
    <row r="195" spans="1:15" ht="28.8" customHeight="1" x14ac:dyDescent="0.3">
      <c r="A195" s="8"/>
      <c r="B195" s="9"/>
      <c r="C195" s="9"/>
      <c r="D195" s="9"/>
      <c r="E195" s="9"/>
      <c r="F195" s="27" t="s">
        <v>147</v>
      </c>
      <c r="G195" s="29" t="s">
        <v>349</v>
      </c>
      <c r="H195" s="44">
        <f>SUM(H196)</f>
        <v>420000</v>
      </c>
      <c r="I195" s="44">
        <v>0</v>
      </c>
      <c r="J195" s="45">
        <f t="shared" si="24"/>
        <v>420000</v>
      </c>
      <c r="K195" s="44">
        <f>SUM(K196)</f>
        <v>420000</v>
      </c>
      <c r="L195" s="44">
        <v>0</v>
      </c>
      <c r="M195" s="45">
        <f t="shared" si="25"/>
        <v>420000</v>
      </c>
    </row>
    <row r="196" spans="1:15" ht="13.2" customHeight="1" x14ac:dyDescent="0.3">
      <c r="A196" s="8"/>
      <c r="B196" s="9"/>
      <c r="C196" s="9"/>
      <c r="D196" s="9"/>
      <c r="E196" s="9"/>
      <c r="F196" s="16" t="s">
        <v>48</v>
      </c>
      <c r="G196" s="28" t="s">
        <v>350</v>
      </c>
      <c r="H196" s="45">
        <v>420000</v>
      </c>
      <c r="I196" s="45">
        <v>0</v>
      </c>
      <c r="J196" s="45">
        <f t="shared" si="24"/>
        <v>420000</v>
      </c>
      <c r="K196" s="45">
        <v>420000</v>
      </c>
      <c r="L196" s="45">
        <v>0</v>
      </c>
      <c r="M196" s="45">
        <f t="shared" si="25"/>
        <v>420000</v>
      </c>
    </row>
    <row r="197" spans="1:15" ht="27" x14ac:dyDescent="0.3">
      <c r="A197" s="8"/>
      <c r="B197" s="9"/>
      <c r="C197" s="9"/>
      <c r="D197" s="9"/>
      <c r="E197" s="9"/>
      <c r="F197" s="27" t="s">
        <v>268</v>
      </c>
      <c r="G197" s="29" t="s">
        <v>272</v>
      </c>
      <c r="H197" s="44">
        <f>SUM(H198)</f>
        <v>30000</v>
      </c>
      <c r="I197" s="46">
        <v>0</v>
      </c>
      <c r="J197" s="45">
        <f t="shared" si="24"/>
        <v>30000</v>
      </c>
      <c r="K197" s="44">
        <f>SUM(K198)</f>
        <v>30000</v>
      </c>
      <c r="L197" s="46">
        <v>0</v>
      </c>
      <c r="M197" s="45">
        <f t="shared" si="25"/>
        <v>30000</v>
      </c>
    </row>
    <row r="198" spans="1:15" x14ac:dyDescent="0.3">
      <c r="A198" s="8"/>
      <c r="B198" s="9"/>
      <c r="C198" s="9"/>
      <c r="D198" s="9"/>
      <c r="E198" s="9"/>
      <c r="F198" s="16" t="s">
        <v>273</v>
      </c>
      <c r="G198" s="28" t="s">
        <v>351</v>
      </c>
      <c r="H198" s="45">
        <v>30000</v>
      </c>
      <c r="I198" s="46">
        <v>0</v>
      </c>
      <c r="J198" s="45">
        <f t="shared" si="24"/>
        <v>30000</v>
      </c>
      <c r="K198" s="45">
        <v>30000</v>
      </c>
      <c r="L198" s="46">
        <v>0</v>
      </c>
      <c r="M198" s="45">
        <f t="shared" si="25"/>
        <v>30000</v>
      </c>
    </row>
    <row r="199" spans="1:15" ht="73.2" customHeight="1" x14ac:dyDescent="0.3">
      <c r="A199" s="8" t="s">
        <v>24</v>
      </c>
      <c r="B199" s="9" t="s">
        <v>30</v>
      </c>
      <c r="C199" s="9" t="s">
        <v>29</v>
      </c>
      <c r="D199" s="9"/>
      <c r="E199" s="9"/>
      <c r="F199" s="15" t="s">
        <v>271</v>
      </c>
      <c r="G199" s="29" t="s">
        <v>108</v>
      </c>
      <c r="H199" s="44">
        <f>SUM(H200,H208,H228,H232,H234,)</f>
        <v>74473250</v>
      </c>
      <c r="I199" s="44">
        <f>SUM(I200,I208,I228,I232,I234,)</f>
        <v>11407850</v>
      </c>
      <c r="J199" s="44">
        <f t="shared" si="24"/>
        <v>85881100</v>
      </c>
      <c r="K199" s="44">
        <f>SUM(K200,K208,K228,K232,K234,)</f>
        <v>75827000</v>
      </c>
      <c r="L199" s="44">
        <f>SUM(L200,L208,L228,L232,L234,)</f>
        <v>11407850</v>
      </c>
      <c r="M199" s="44">
        <f t="shared" si="25"/>
        <v>87234850</v>
      </c>
    </row>
    <row r="200" spans="1:15" ht="41.4" customHeight="1" x14ac:dyDescent="0.3">
      <c r="A200" s="5" t="s">
        <v>25</v>
      </c>
      <c r="B200" s="4">
        <v>977</v>
      </c>
      <c r="C200" s="6" t="s">
        <v>29</v>
      </c>
      <c r="D200" s="4"/>
      <c r="E200" s="4"/>
      <c r="F200" s="33" t="s">
        <v>274</v>
      </c>
      <c r="G200" s="29" t="s">
        <v>109</v>
      </c>
      <c r="H200" s="44">
        <f>SUM(H201,H204,H206)</f>
        <v>170000</v>
      </c>
      <c r="I200" s="44">
        <v>0</v>
      </c>
      <c r="J200" s="44">
        <f t="shared" si="24"/>
        <v>170000</v>
      </c>
      <c r="K200" s="44">
        <f>SUM(K201,K204,K206)</f>
        <v>170000</v>
      </c>
      <c r="L200" s="44">
        <v>0</v>
      </c>
      <c r="M200" s="44">
        <f t="shared" si="25"/>
        <v>170000</v>
      </c>
    </row>
    <row r="201" spans="1:15" ht="40.200000000000003" customHeight="1" x14ac:dyDescent="0.3">
      <c r="A201" s="5"/>
      <c r="B201" s="4"/>
      <c r="C201" s="6"/>
      <c r="D201" s="4"/>
      <c r="E201" s="4"/>
      <c r="F201" s="121" t="s">
        <v>110</v>
      </c>
      <c r="G201" s="28" t="s">
        <v>111</v>
      </c>
      <c r="H201" s="45">
        <f>SUM(H202)</f>
        <v>100000</v>
      </c>
      <c r="I201" s="45">
        <v>0</v>
      </c>
      <c r="J201" s="45">
        <f t="shared" si="24"/>
        <v>100000</v>
      </c>
      <c r="K201" s="45">
        <f>SUM(K202)</f>
        <v>100000</v>
      </c>
      <c r="L201" s="45">
        <v>0</v>
      </c>
      <c r="M201" s="45">
        <f t="shared" si="25"/>
        <v>100000</v>
      </c>
    </row>
    <row r="202" spans="1:15" ht="25.8" customHeight="1" x14ac:dyDescent="0.3">
      <c r="A202" s="5"/>
      <c r="B202" s="4"/>
      <c r="C202" s="6"/>
      <c r="D202" s="4"/>
      <c r="E202" s="4"/>
      <c r="F202" s="16" t="s">
        <v>46</v>
      </c>
      <c r="G202" s="28" t="s">
        <v>112</v>
      </c>
      <c r="H202" s="45">
        <v>100000</v>
      </c>
      <c r="I202" s="45">
        <v>0</v>
      </c>
      <c r="J202" s="45">
        <f t="shared" si="24"/>
        <v>100000</v>
      </c>
      <c r="K202" s="45">
        <v>100000</v>
      </c>
      <c r="L202" s="45">
        <v>0</v>
      </c>
      <c r="M202" s="45">
        <f t="shared" si="25"/>
        <v>100000</v>
      </c>
    </row>
    <row r="203" spans="1:15" ht="19.2" hidden="1" customHeight="1" x14ac:dyDescent="0.3">
      <c r="A203" s="5"/>
      <c r="B203" s="4"/>
      <c r="C203" s="6"/>
      <c r="D203" s="4"/>
      <c r="E203" s="4"/>
      <c r="F203" s="16" t="s">
        <v>183</v>
      </c>
      <c r="G203" s="28" t="s">
        <v>184</v>
      </c>
      <c r="H203" s="45">
        <v>0</v>
      </c>
      <c r="I203" s="45"/>
      <c r="J203" s="45">
        <f t="shared" si="24"/>
        <v>0</v>
      </c>
      <c r="K203" s="45">
        <v>0</v>
      </c>
      <c r="L203" s="45"/>
      <c r="M203" s="45">
        <f t="shared" si="25"/>
        <v>0</v>
      </c>
    </row>
    <row r="204" spans="1:15" ht="58.2" customHeight="1" x14ac:dyDescent="0.3">
      <c r="A204" s="5"/>
      <c r="B204" s="4"/>
      <c r="C204" s="6"/>
      <c r="D204" s="4"/>
      <c r="E204" s="4"/>
      <c r="F204" s="35" t="s">
        <v>148</v>
      </c>
      <c r="G204" s="28" t="s">
        <v>113</v>
      </c>
      <c r="H204" s="45">
        <f>SUM(H205)</f>
        <v>20000</v>
      </c>
      <c r="I204" s="45">
        <v>0</v>
      </c>
      <c r="J204" s="45">
        <f t="shared" si="24"/>
        <v>20000</v>
      </c>
      <c r="K204" s="45">
        <f>SUM(K205)</f>
        <v>20000</v>
      </c>
      <c r="L204" s="45">
        <v>0</v>
      </c>
      <c r="M204" s="45">
        <f t="shared" si="25"/>
        <v>20000</v>
      </c>
    </row>
    <row r="205" spans="1:15" ht="30.6" customHeight="1" x14ac:dyDescent="0.3">
      <c r="A205" s="5"/>
      <c r="B205" s="4"/>
      <c r="C205" s="6"/>
      <c r="D205" s="4"/>
      <c r="E205" s="4"/>
      <c r="F205" s="16" t="s">
        <v>47</v>
      </c>
      <c r="G205" s="28" t="s">
        <v>149</v>
      </c>
      <c r="H205" s="45">
        <v>20000</v>
      </c>
      <c r="I205" s="45">
        <v>0</v>
      </c>
      <c r="J205" s="45">
        <f t="shared" si="24"/>
        <v>20000</v>
      </c>
      <c r="K205" s="45">
        <v>20000</v>
      </c>
      <c r="L205" s="45">
        <v>0</v>
      </c>
      <c r="M205" s="45">
        <f t="shared" si="25"/>
        <v>20000</v>
      </c>
    </row>
    <row r="206" spans="1:15" ht="39.6" customHeight="1" x14ac:dyDescent="0.3">
      <c r="A206" s="5"/>
      <c r="B206" s="4"/>
      <c r="C206" s="6"/>
      <c r="D206" s="4"/>
      <c r="E206" s="4"/>
      <c r="F206" s="35" t="s">
        <v>489</v>
      </c>
      <c r="G206" s="28" t="s">
        <v>491</v>
      </c>
      <c r="H206" s="48">
        <f>SUM(H207)</f>
        <v>50000</v>
      </c>
      <c r="I206" s="108">
        <v>0</v>
      </c>
      <c r="J206" s="45">
        <f t="shared" si="24"/>
        <v>50000</v>
      </c>
      <c r="K206" s="48">
        <f>SUM(K207)</f>
        <v>50000</v>
      </c>
      <c r="L206" s="113"/>
      <c r="M206" s="45">
        <f t="shared" si="25"/>
        <v>50000</v>
      </c>
    </row>
    <row r="207" spans="1:15" ht="30.6" customHeight="1" thickBot="1" x14ac:dyDescent="0.35">
      <c r="A207" s="5"/>
      <c r="B207" s="4"/>
      <c r="C207" s="6"/>
      <c r="D207" s="4"/>
      <c r="E207" s="4"/>
      <c r="F207" s="16" t="s">
        <v>490</v>
      </c>
      <c r="G207" s="28" t="s">
        <v>492</v>
      </c>
      <c r="H207" s="48">
        <v>50000</v>
      </c>
      <c r="I207" s="114">
        <v>0</v>
      </c>
      <c r="J207" s="45">
        <f t="shared" si="24"/>
        <v>50000</v>
      </c>
      <c r="K207" s="48">
        <v>50000</v>
      </c>
      <c r="L207" s="113"/>
      <c r="M207" s="45">
        <f t="shared" si="25"/>
        <v>50000</v>
      </c>
    </row>
    <row r="208" spans="1:15" ht="53.4" customHeight="1" thickBot="1" x14ac:dyDescent="0.35">
      <c r="A208" s="5"/>
      <c r="B208" s="4"/>
      <c r="C208" s="6"/>
      <c r="D208" s="4"/>
      <c r="E208" s="4"/>
      <c r="F208" s="41" t="s">
        <v>275</v>
      </c>
      <c r="G208" s="29" t="s">
        <v>115</v>
      </c>
      <c r="H208" s="44">
        <f>SUM(H209,H213,H217,H219)</f>
        <v>48899250</v>
      </c>
      <c r="I208" s="44">
        <f>SUM(I209,I213,I217,I219)</f>
        <v>11407850</v>
      </c>
      <c r="J208" s="44">
        <f>SUM(J209,J213,J217,J219)</f>
        <v>60307100</v>
      </c>
      <c r="K208" s="44">
        <f>SUM(K209,K213,K217,K219)</f>
        <v>49329000</v>
      </c>
      <c r="L208" s="44">
        <f>SUM(L209,L213,L217)</f>
        <v>11407850</v>
      </c>
      <c r="M208" s="44">
        <f>SUM(M209,M213,M217,M219)</f>
        <v>60736850</v>
      </c>
    </row>
    <row r="209" spans="1:13" ht="36" hidden="1" customHeight="1" thickBot="1" x14ac:dyDescent="0.35">
      <c r="A209" s="5"/>
      <c r="B209" s="4"/>
      <c r="C209" s="6"/>
      <c r="D209" s="4"/>
      <c r="E209" s="4"/>
      <c r="F209" s="42" t="s">
        <v>150</v>
      </c>
      <c r="G209" s="28" t="s">
        <v>116</v>
      </c>
      <c r="H209" s="45">
        <f>SUM(H210,)</f>
        <v>0</v>
      </c>
      <c r="I209" s="45">
        <v>0</v>
      </c>
      <c r="J209" s="45">
        <f t="shared" ref="J209:J231" si="26">SUM(H209:I209)</f>
        <v>0</v>
      </c>
      <c r="K209" s="45">
        <f>SUM(K210,)</f>
        <v>0</v>
      </c>
      <c r="L209" s="45">
        <v>0</v>
      </c>
      <c r="M209" s="45">
        <f t="shared" ref="M209:M231" si="27">SUM(K209:L209)</f>
        <v>0</v>
      </c>
    </row>
    <row r="210" spans="1:13" ht="34.799999999999997" hidden="1" customHeight="1" thickBot="1" x14ac:dyDescent="0.35">
      <c r="A210" s="5"/>
      <c r="B210" s="4"/>
      <c r="C210" s="6"/>
      <c r="D210" s="4"/>
      <c r="E210" s="4"/>
      <c r="F210" s="40" t="s">
        <v>114</v>
      </c>
      <c r="G210" s="28" t="s">
        <v>117</v>
      </c>
      <c r="H210" s="47">
        <f>SUM(H211:H212)</f>
        <v>0</v>
      </c>
      <c r="I210" s="45">
        <f>SUM(I211:I212)</f>
        <v>0</v>
      </c>
      <c r="J210" s="47">
        <f t="shared" si="26"/>
        <v>0</v>
      </c>
      <c r="K210" s="47">
        <f>SUM(K211:K212)</f>
        <v>0</v>
      </c>
      <c r="L210" s="45">
        <f>SUM(L211:L212)</f>
        <v>0</v>
      </c>
      <c r="M210" s="47">
        <f t="shared" si="27"/>
        <v>0</v>
      </c>
    </row>
    <row r="211" spans="1:13" ht="15" hidden="1" customHeight="1" thickBot="1" x14ac:dyDescent="0.35">
      <c r="A211" s="5"/>
      <c r="B211" s="4"/>
      <c r="C211" s="6"/>
      <c r="D211" s="4"/>
      <c r="E211" s="4"/>
      <c r="F211" s="40" t="s">
        <v>186</v>
      </c>
      <c r="G211" s="28"/>
      <c r="H211" s="47"/>
      <c r="I211" s="46">
        <v>0</v>
      </c>
      <c r="J211" s="47">
        <f t="shared" si="26"/>
        <v>0</v>
      </c>
      <c r="K211" s="47"/>
      <c r="L211" s="46">
        <v>0</v>
      </c>
      <c r="M211" s="47">
        <f t="shared" si="27"/>
        <v>0</v>
      </c>
    </row>
    <row r="212" spans="1:13" ht="19.2" hidden="1" customHeight="1" thickBot="1" x14ac:dyDescent="0.35">
      <c r="A212" s="5"/>
      <c r="B212" s="4"/>
      <c r="C212" s="6"/>
      <c r="D212" s="4"/>
      <c r="E212" s="4"/>
      <c r="F212" s="40" t="s">
        <v>36</v>
      </c>
      <c r="G212" s="28"/>
      <c r="H212" s="47"/>
      <c r="I212" s="46">
        <v>0</v>
      </c>
      <c r="J212" s="47">
        <f t="shared" si="26"/>
        <v>0</v>
      </c>
      <c r="K212" s="47"/>
      <c r="L212" s="46">
        <v>0</v>
      </c>
      <c r="M212" s="47">
        <f t="shared" si="27"/>
        <v>0</v>
      </c>
    </row>
    <row r="213" spans="1:13" ht="54" customHeight="1" thickBot="1" x14ac:dyDescent="0.35">
      <c r="A213" s="5"/>
      <c r="B213" s="4"/>
      <c r="C213" s="6"/>
      <c r="D213" s="4"/>
      <c r="E213" s="4"/>
      <c r="F213" s="39" t="s">
        <v>151</v>
      </c>
      <c r="G213" s="28" t="s">
        <v>118</v>
      </c>
      <c r="H213" s="44">
        <f>SUM(H214+H215)</f>
        <v>5726250</v>
      </c>
      <c r="I213" s="44">
        <f>SUM(I214:I218)</f>
        <v>11407850</v>
      </c>
      <c r="J213" s="44">
        <f t="shared" si="26"/>
        <v>17134100</v>
      </c>
      <c r="K213" s="44">
        <f>SUM(K214:K215)</f>
        <v>4500000</v>
      </c>
      <c r="L213" s="44">
        <f>SUM(L214:L218)</f>
        <v>11407850</v>
      </c>
      <c r="M213" s="44">
        <f t="shared" si="27"/>
        <v>15907850</v>
      </c>
    </row>
    <row r="214" spans="1:13" ht="37.200000000000003" customHeight="1" x14ac:dyDescent="0.3">
      <c r="A214" s="5"/>
      <c r="B214" s="4"/>
      <c r="C214" s="6"/>
      <c r="D214" s="4"/>
      <c r="E214" s="4"/>
      <c r="F214" s="132" t="s">
        <v>60</v>
      </c>
      <c r="G214" s="28" t="s">
        <v>119</v>
      </c>
      <c r="H214" s="47">
        <v>4726250</v>
      </c>
      <c r="I214" s="47">
        <v>0</v>
      </c>
      <c r="J214" s="47">
        <f>SUM(H214:I214)</f>
        <v>4726250</v>
      </c>
      <c r="K214" s="47">
        <v>3500000</v>
      </c>
      <c r="L214" s="47">
        <v>0</v>
      </c>
      <c r="M214" s="47">
        <f t="shared" si="27"/>
        <v>3500000</v>
      </c>
    </row>
    <row r="215" spans="1:13" ht="39" customHeight="1" x14ac:dyDescent="0.3">
      <c r="A215" s="5"/>
      <c r="B215" s="4"/>
      <c r="C215" s="6"/>
      <c r="D215" s="4"/>
      <c r="E215" s="4"/>
      <c r="F215" s="131" t="s">
        <v>222</v>
      </c>
      <c r="G215" s="28" t="s">
        <v>223</v>
      </c>
      <c r="H215" s="47">
        <v>1000000</v>
      </c>
      <c r="I215" s="47">
        <v>0</v>
      </c>
      <c r="J215" s="47">
        <f t="shared" si="26"/>
        <v>1000000</v>
      </c>
      <c r="K215" s="47">
        <v>1000000</v>
      </c>
      <c r="L215" s="47"/>
      <c r="M215" s="47">
        <f t="shared" si="27"/>
        <v>1000000</v>
      </c>
    </row>
    <row r="216" spans="1:13" ht="62.4" customHeight="1" thickBot="1" x14ac:dyDescent="0.35">
      <c r="A216" s="5"/>
      <c r="B216" s="4"/>
      <c r="C216" s="6"/>
      <c r="D216" s="4"/>
      <c r="E216" s="4"/>
      <c r="F216" s="77" t="s">
        <v>526</v>
      </c>
      <c r="G216" s="28" t="s">
        <v>219</v>
      </c>
      <c r="H216" s="47">
        <v>0</v>
      </c>
      <c r="I216" s="45">
        <v>11407850</v>
      </c>
      <c r="J216" s="45">
        <f t="shared" ref="J216" si="28">SUM(H216:I216)</f>
        <v>11407850</v>
      </c>
      <c r="K216" s="47">
        <v>0</v>
      </c>
      <c r="L216" s="45">
        <v>11407850</v>
      </c>
      <c r="M216" s="45">
        <f t="shared" ref="M216" si="29">SUM(K216:L216)</f>
        <v>11407850</v>
      </c>
    </row>
    <row r="217" spans="1:13" ht="45.6" customHeight="1" x14ac:dyDescent="0.3">
      <c r="A217" s="5"/>
      <c r="B217" s="4"/>
      <c r="C217" s="6"/>
      <c r="D217" s="4"/>
      <c r="E217" s="4"/>
      <c r="F217" s="122" t="s">
        <v>212</v>
      </c>
      <c r="G217" s="28" t="s">
        <v>213</v>
      </c>
      <c r="H217" s="47">
        <f>SUM(H218)</f>
        <v>200000</v>
      </c>
      <c r="I217" s="47">
        <v>0</v>
      </c>
      <c r="J217" s="47">
        <f t="shared" si="26"/>
        <v>200000</v>
      </c>
      <c r="K217" s="47">
        <f>SUM(K218)</f>
        <v>200000</v>
      </c>
      <c r="L217" s="47">
        <v>0</v>
      </c>
      <c r="M217" s="47">
        <f t="shared" si="27"/>
        <v>200000</v>
      </c>
    </row>
    <row r="218" spans="1:13" ht="12.6" customHeight="1" x14ac:dyDescent="0.3">
      <c r="A218" s="5"/>
      <c r="B218" s="4"/>
      <c r="C218" s="6"/>
      <c r="D218" s="4"/>
      <c r="E218" s="4"/>
      <c r="F218" s="16" t="s">
        <v>198</v>
      </c>
      <c r="G218" s="51" t="s">
        <v>214</v>
      </c>
      <c r="H218" s="47">
        <v>200000</v>
      </c>
      <c r="I218" s="47">
        <v>0</v>
      </c>
      <c r="J218" s="47">
        <f t="shared" si="26"/>
        <v>200000</v>
      </c>
      <c r="K218" s="47">
        <v>200000</v>
      </c>
      <c r="L218" s="47">
        <v>0</v>
      </c>
      <c r="M218" s="47">
        <f t="shared" si="27"/>
        <v>200000</v>
      </c>
    </row>
    <row r="219" spans="1:13" ht="46.8" customHeight="1" x14ac:dyDescent="0.3">
      <c r="A219" s="5"/>
      <c r="B219" s="4"/>
      <c r="C219" s="6"/>
      <c r="D219" s="4"/>
      <c r="E219" s="4"/>
      <c r="F219" s="35" t="s">
        <v>583</v>
      </c>
      <c r="G219" s="127" t="s">
        <v>584</v>
      </c>
      <c r="H219" s="47">
        <f>SUM(H220)</f>
        <v>42973000</v>
      </c>
      <c r="I219" s="47"/>
      <c r="J219" s="47">
        <f t="shared" si="26"/>
        <v>42973000</v>
      </c>
      <c r="K219" s="47">
        <f>SUM(K220)</f>
        <v>44629000</v>
      </c>
      <c r="L219" s="47"/>
      <c r="M219" s="47">
        <f t="shared" si="27"/>
        <v>44629000</v>
      </c>
    </row>
    <row r="220" spans="1:13" ht="39.6" customHeight="1" thickBot="1" x14ac:dyDescent="0.35">
      <c r="A220" s="5"/>
      <c r="B220" s="4"/>
      <c r="C220" s="6"/>
      <c r="D220" s="4"/>
      <c r="E220" s="4"/>
      <c r="F220" s="40" t="s">
        <v>114</v>
      </c>
      <c r="G220" s="127" t="s">
        <v>585</v>
      </c>
      <c r="H220" s="47">
        <f>SUM(H221:H227)</f>
        <v>42973000</v>
      </c>
      <c r="I220" s="47"/>
      <c r="J220" s="47">
        <f t="shared" si="26"/>
        <v>42973000</v>
      </c>
      <c r="K220" s="47">
        <f>SUM(K221:K227)</f>
        <v>44629000</v>
      </c>
      <c r="L220" s="47"/>
      <c r="M220" s="47">
        <f t="shared" si="27"/>
        <v>44629000</v>
      </c>
    </row>
    <row r="221" spans="1:13" ht="16.8" hidden="1" customHeight="1" x14ac:dyDescent="0.3">
      <c r="A221" s="5"/>
      <c r="B221" s="4"/>
      <c r="C221" s="6"/>
      <c r="D221" s="4"/>
      <c r="E221" s="4"/>
      <c r="F221" s="24" t="s">
        <v>187</v>
      </c>
      <c r="G221" s="51"/>
      <c r="H221" s="47">
        <v>6975000</v>
      </c>
      <c r="I221" s="47"/>
      <c r="J221" s="47">
        <f t="shared" si="26"/>
        <v>6975000</v>
      </c>
      <c r="K221" s="47">
        <v>7234000</v>
      </c>
      <c r="L221" s="47"/>
      <c r="M221" s="47">
        <f t="shared" si="27"/>
        <v>7234000</v>
      </c>
    </row>
    <row r="222" spans="1:13" ht="17.399999999999999" hidden="1" customHeight="1" thickBot="1" x14ac:dyDescent="0.35">
      <c r="A222" s="5"/>
      <c r="B222" s="4"/>
      <c r="C222" s="6"/>
      <c r="D222" s="4"/>
      <c r="E222" s="4"/>
      <c r="F222" s="40" t="s">
        <v>186</v>
      </c>
      <c r="G222" s="28"/>
      <c r="H222" s="47">
        <v>6905000</v>
      </c>
      <c r="I222" s="47"/>
      <c r="J222" s="47">
        <f t="shared" si="26"/>
        <v>6905000</v>
      </c>
      <c r="K222" s="47">
        <v>7100000</v>
      </c>
      <c r="L222" s="47"/>
      <c r="M222" s="47">
        <f t="shared" si="27"/>
        <v>7100000</v>
      </c>
    </row>
    <row r="223" spans="1:13" ht="18.600000000000001" hidden="1" customHeight="1" thickBot="1" x14ac:dyDescent="0.35">
      <c r="A223" s="5"/>
      <c r="B223" s="4"/>
      <c r="C223" s="6"/>
      <c r="D223" s="4"/>
      <c r="E223" s="4"/>
      <c r="F223" s="40" t="s">
        <v>36</v>
      </c>
      <c r="G223" s="28"/>
      <c r="H223" s="47">
        <v>1164000</v>
      </c>
      <c r="I223" s="47"/>
      <c r="J223" s="47">
        <f t="shared" si="26"/>
        <v>1164000</v>
      </c>
      <c r="K223" s="47">
        <v>1215000</v>
      </c>
      <c r="L223" s="47"/>
      <c r="M223" s="47">
        <f t="shared" si="27"/>
        <v>1215000</v>
      </c>
    </row>
    <row r="224" spans="1:13" ht="15" hidden="1" customHeight="1" x14ac:dyDescent="0.3">
      <c r="A224" s="5"/>
      <c r="B224" s="4"/>
      <c r="C224" s="6"/>
      <c r="D224" s="4"/>
      <c r="E224" s="4"/>
      <c r="F224" s="24" t="s">
        <v>188</v>
      </c>
      <c r="G224" s="51"/>
      <c r="H224" s="47">
        <v>18790000</v>
      </c>
      <c r="I224" s="47"/>
      <c r="J224" s="47">
        <f t="shared" si="26"/>
        <v>18790000</v>
      </c>
      <c r="K224" s="47">
        <v>19520000</v>
      </c>
      <c r="L224" s="47"/>
      <c r="M224" s="47">
        <f t="shared" si="27"/>
        <v>19520000</v>
      </c>
    </row>
    <row r="225" spans="1:13" ht="15" hidden="1" customHeight="1" x14ac:dyDescent="0.3">
      <c r="A225" s="5"/>
      <c r="B225" s="4"/>
      <c r="C225" s="6"/>
      <c r="D225" s="4"/>
      <c r="E225" s="4"/>
      <c r="F225" s="24" t="s">
        <v>189</v>
      </c>
      <c r="G225" s="51"/>
      <c r="H225" s="47">
        <v>3685000</v>
      </c>
      <c r="I225" s="47"/>
      <c r="J225" s="47">
        <f t="shared" si="26"/>
        <v>3685000</v>
      </c>
      <c r="K225" s="47">
        <v>3840000</v>
      </c>
      <c r="L225" s="47"/>
      <c r="M225" s="47">
        <f t="shared" si="27"/>
        <v>3840000</v>
      </c>
    </row>
    <row r="226" spans="1:13" ht="14.4" hidden="1" customHeight="1" x14ac:dyDescent="0.3">
      <c r="A226" s="5"/>
      <c r="B226" s="4"/>
      <c r="C226" s="6"/>
      <c r="D226" s="4"/>
      <c r="E226" s="4"/>
      <c r="F226" s="24" t="s">
        <v>197</v>
      </c>
      <c r="G226" s="51"/>
      <c r="H226" s="47">
        <v>1164000</v>
      </c>
      <c r="I226" s="47"/>
      <c r="J226" s="47">
        <f t="shared" si="26"/>
        <v>1164000</v>
      </c>
      <c r="K226" s="47">
        <v>1215000</v>
      </c>
      <c r="L226" s="47"/>
      <c r="M226" s="47">
        <f t="shared" si="27"/>
        <v>1215000</v>
      </c>
    </row>
    <row r="227" spans="1:13" ht="15" hidden="1" customHeight="1" x14ac:dyDescent="0.3">
      <c r="A227" s="5"/>
      <c r="B227" s="4"/>
      <c r="C227" s="6"/>
      <c r="D227" s="4"/>
      <c r="E227" s="4"/>
      <c r="F227" s="24" t="s">
        <v>190</v>
      </c>
      <c r="G227" s="51"/>
      <c r="H227" s="47">
        <v>4290000</v>
      </c>
      <c r="I227" s="47"/>
      <c r="J227" s="47">
        <f t="shared" si="26"/>
        <v>4290000</v>
      </c>
      <c r="K227" s="47">
        <v>4505000</v>
      </c>
      <c r="L227" s="47"/>
      <c r="M227" s="47">
        <f t="shared" si="27"/>
        <v>4505000</v>
      </c>
    </row>
    <row r="228" spans="1:13" ht="69.599999999999994" customHeight="1" x14ac:dyDescent="0.3">
      <c r="A228" s="5"/>
      <c r="B228" s="4"/>
      <c r="C228" s="6"/>
      <c r="D228" s="4"/>
      <c r="E228" s="4"/>
      <c r="F228" s="33" t="s">
        <v>391</v>
      </c>
      <c r="G228" s="29" t="s">
        <v>352</v>
      </c>
      <c r="H228" s="99">
        <f>SUM(H229)</f>
        <v>23154000</v>
      </c>
      <c r="I228" s="45">
        <v>0</v>
      </c>
      <c r="J228" s="99">
        <f>SUM(J230:J231)</f>
        <v>23154000</v>
      </c>
      <c r="K228" s="99">
        <f>SUM(K229)</f>
        <v>24078000</v>
      </c>
      <c r="L228" s="45">
        <v>0</v>
      </c>
      <c r="M228" s="99">
        <f>SUM(M229)</f>
        <v>24078000</v>
      </c>
    </row>
    <row r="229" spans="1:13" ht="34.799999999999997" customHeight="1" x14ac:dyDescent="0.3">
      <c r="A229" s="5"/>
      <c r="B229" s="4"/>
      <c r="C229" s="6"/>
      <c r="D229" s="4"/>
      <c r="E229" s="4"/>
      <c r="F229" s="16" t="s">
        <v>39</v>
      </c>
      <c r="G229" s="28" t="s">
        <v>353</v>
      </c>
      <c r="H229" s="45">
        <f>SUM(H230:H231)</f>
        <v>23154000</v>
      </c>
      <c r="I229" s="45">
        <v>0</v>
      </c>
      <c r="J229" s="45">
        <f t="shared" si="26"/>
        <v>23154000</v>
      </c>
      <c r="K229" s="45">
        <f>SUM(K230:K231)</f>
        <v>24078000</v>
      </c>
      <c r="L229" s="45">
        <v>0</v>
      </c>
      <c r="M229" s="45">
        <f t="shared" si="27"/>
        <v>24078000</v>
      </c>
    </row>
    <row r="230" spans="1:13" ht="15.6" hidden="1" customHeight="1" x14ac:dyDescent="0.3">
      <c r="A230" s="5"/>
      <c r="B230" s="4"/>
      <c r="C230" s="6"/>
      <c r="D230" s="4"/>
      <c r="E230" s="4"/>
      <c r="F230" s="16" t="s">
        <v>587</v>
      </c>
      <c r="G230" s="28"/>
      <c r="H230" s="45">
        <v>3810000</v>
      </c>
      <c r="I230" s="45"/>
      <c r="J230" s="45">
        <f t="shared" si="26"/>
        <v>3810000</v>
      </c>
      <c r="K230" s="45">
        <v>3960000</v>
      </c>
      <c r="L230" s="45"/>
      <c r="M230" s="45">
        <f t="shared" si="27"/>
        <v>3960000</v>
      </c>
    </row>
    <row r="231" spans="1:13" ht="15" hidden="1" customHeight="1" x14ac:dyDescent="0.3">
      <c r="A231" s="5"/>
      <c r="B231" s="4"/>
      <c r="C231" s="6"/>
      <c r="D231" s="4"/>
      <c r="E231" s="4"/>
      <c r="F231" s="16" t="s">
        <v>185</v>
      </c>
      <c r="G231" s="28"/>
      <c r="H231" s="45">
        <v>19344000</v>
      </c>
      <c r="I231" s="45">
        <v>0</v>
      </c>
      <c r="J231" s="45">
        <f t="shared" si="26"/>
        <v>19344000</v>
      </c>
      <c r="K231" s="45">
        <v>20118000</v>
      </c>
      <c r="L231" s="45">
        <v>0</v>
      </c>
      <c r="M231" s="45">
        <f t="shared" si="27"/>
        <v>20118000</v>
      </c>
    </row>
    <row r="232" spans="1:13" ht="56.4" customHeight="1" x14ac:dyDescent="0.3">
      <c r="A232" s="5"/>
      <c r="B232" s="4"/>
      <c r="C232" s="6"/>
      <c r="D232" s="4"/>
      <c r="E232" s="4"/>
      <c r="F232" s="27" t="s">
        <v>178</v>
      </c>
      <c r="G232" s="29" t="s">
        <v>354</v>
      </c>
      <c r="H232" s="44">
        <f>SUM(H233)</f>
        <v>1250000</v>
      </c>
      <c r="I232" s="96">
        <v>0</v>
      </c>
      <c r="J232" s="44">
        <f>SUM(H232:I232)</f>
        <v>1250000</v>
      </c>
      <c r="K232" s="44">
        <f>SUM(K233)</f>
        <v>1250000</v>
      </c>
      <c r="L232" s="96">
        <v>0</v>
      </c>
      <c r="M232" s="44">
        <f>SUM(K232:L232)</f>
        <v>1250000</v>
      </c>
    </row>
    <row r="233" spans="1:13" ht="34.799999999999997" customHeight="1" x14ac:dyDescent="0.3">
      <c r="A233" s="5"/>
      <c r="B233" s="4">
        <v>977</v>
      </c>
      <c r="C233" s="6" t="s">
        <v>27</v>
      </c>
      <c r="D233" s="4"/>
      <c r="E233" s="4"/>
      <c r="F233" s="24" t="s">
        <v>57</v>
      </c>
      <c r="G233" s="28" t="s">
        <v>355</v>
      </c>
      <c r="H233" s="45">
        <v>1250000</v>
      </c>
      <c r="I233" s="46">
        <v>0</v>
      </c>
      <c r="J233" s="45">
        <f>SUM(H233:I233)</f>
        <v>1250000</v>
      </c>
      <c r="K233" s="45">
        <v>1250000</v>
      </c>
      <c r="L233" s="46">
        <v>0</v>
      </c>
      <c r="M233" s="45">
        <f>SUM(K233:L233)</f>
        <v>1250000</v>
      </c>
    </row>
    <row r="234" spans="1:13" ht="42.6" customHeight="1" x14ac:dyDescent="0.3">
      <c r="A234" s="11"/>
      <c r="B234" s="12"/>
      <c r="C234" s="13"/>
      <c r="D234" s="12"/>
      <c r="E234" s="12"/>
      <c r="F234" s="33" t="s">
        <v>215</v>
      </c>
      <c r="G234" s="26" t="s">
        <v>324</v>
      </c>
      <c r="H234" s="44">
        <f>SUM(H235)</f>
        <v>1000000</v>
      </c>
      <c r="I234" s="46">
        <v>0</v>
      </c>
      <c r="J234" s="44">
        <f>SUM(H234:I234)</f>
        <v>1000000</v>
      </c>
      <c r="K234" s="44">
        <f>SUM(K235)</f>
        <v>1000000</v>
      </c>
      <c r="L234" s="46">
        <v>0</v>
      </c>
      <c r="M234" s="44">
        <f>SUM(K234:L234)</f>
        <v>1000000</v>
      </c>
    </row>
    <row r="235" spans="1:13" ht="45" customHeight="1" thickBot="1" x14ac:dyDescent="0.35">
      <c r="A235" s="11"/>
      <c r="B235" s="12"/>
      <c r="C235" s="13"/>
      <c r="D235" s="12"/>
      <c r="E235" s="12"/>
      <c r="F235" s="24" t="s">
        <v>216</v>
      </c>
      <c r="G235" s="26" t="s">
        <v>356</v>
      </c>
      <c r="H235" s="45">
        <v>1000000</v>
      </c>
      <c r="I235" s="46">
        <v>0</v>
      </c>
      <c r="J235" s="45">
        <f>SUM(H235:I235)</f>
        <v>1000000</v>
      </c>
      <c r="K235" s="45">
        <v>1000000</v>
      </c>
      <c r="L235" s="46">
        <v>0</v>
      </c>
      <c r="M235" s="45">
        <f>SUM(K235:L235)</f>
        <v>1000000</v>
      </c>
    </row>
    <row r="236" spans="1:13" ht="39.6" hidden="1" customHeight="1" thickBot="1" x14ac:dyDescent="0.35">
      <c r="A236" s="11"/>
      <c r="B236" s="12"/>
      <c r="C236" s="13"/>
      <c r="D236" s="12"/>
      <c r="E236" s="12"/>
      <c r="F236" s="82" t="s">
        <v>392</v>
      </c>
      <c r="G236" s="26" t="s">
        <v>428</v>
      </c>
      <c r="H236" s="45"/>
      <c r="I236" s="46"/>
      <c r="J236" s="45"/>
      <c r="K236" s="45"/>
      <c r="L236" s="46"/>
      <c r="M236" s="45"/>
    </row>
    <row r="237" spans="1:13" ht="40.200000000000003" hidden="1" customHeight="1" thickBot="1" x14ac:dyDescent="0.35">
      <c r="A237" s="11"/>
      <c r="B237" s="12"/>
      <c r="C237" s="13"/>
      <c r="D237" s="12"/>
      <c r="E237" s="12"/>
      <c r="F237" s="82"/>
      <c r="G237" s="26"/>
      <c r="H237" s="45"/>
      <c r="I237" s="46"/>
      <c r="J237" s="45"/>
      <c r="K237" s="45"/>
      <c r="L237" s="46"/>
      <c r="M237" s="45"/>
    </row>
    <row r="238" spans="1:13" ht="40.200000000000003" hidden="1" customHeight="1" thickBot="1" x14ac:dyDescent="0.35">
      <c r="A238" s="11"/>
      <c r="B238" s="12"/>
      <c r="C238" s="13"/>
      <c r="D238" s="12"/>
      <c r="E238" s="12"/>
      <c r="F238" s="82"/>
      <c r="G238" s="26"/>
      <c r="H238" s="45"/>
      <c r="I238" s="46"/>
      <c r="J238" s="45"/>
      <c r="K238" s="45"/>
      <c r="L238" s="46"/>
      <c r="M238" s="45"/>
    </row>
    <row r="239" spans="1:13" ht="62.4" customHeight="1" thickBot="1" x14ac:dyDescent="0.35">
      <c r="A239" s="11"/>
      <c r="B239" s="12"/>
      <c r="C239" s="13"/>
      <c r="D239" s="12"/>
      <c r="E239" s="12"/>
      <c r="F239" s="125" t="s">
        <v>443</v>
      </c>
      <c r="G239" s="49" t="s">
        <v>255</v>
      </c>
      <c r="H239" s="44">
        <f>SUM(H240,H242,H244)</f>
        <v>2000000</v>
      </c>
      <c r="I239" s="44">
        <f>SUM(I240+I242+I244)</f>
        <v>0</v>
      </c>
      <c r="J239" s="44">
        <f t="shared" ref="J239:J245" si="30">SUM(H239:I239)</f>
        <v>2000000</v>
      </c>
      <c r="K239" s="44">
        <f>SUM(K240,K242,K244)</f>
        <v>2000000</v>
      </c>
      <c r="L239" s="44">
        <f>SUM(L240+L242+L244)</f>
        <v>0</v>
      </c>
      <c r="M239" s="44">
        <f t="shared" ref="M239:M245" si="31">SUM(K239:L239)</f>
        <v>2000000</v>
      </c>
    </row>
    <row r="240" spans="1:13" ht="61.8" hidden="1" customHeight="1" thickBot="1" x14ac:dyDescent="0.35">
      <c r="A240" s="11"/>
      <c r="B240" s="12"/>
      <c r="C240" s="13"/>
      <c r="D240" s="12"/>
      <c r="E240" s="12"/>
      <c r="F240" s="105" t="s">
        <v>251</v>
      </c>
      <c r="G240" s="104" t="s">
        <v>256</v>
      </c>
      <c r="H240" s="45">
        <f>SUM(H241)</f>
        <v>0</v>
      </c>
      <c r="I240" s="45">
        <v>0</v>
      </c>
      <c r="J240" s="45">
        <f t="shared" si="30"/>
        <v>0</v>
      </c>
      <c r="K240" s="45">
        <f>SUM(K241)</f>
        <v>0</v>
      </c>
      <c r="L240" s="45">
        <v>0</v>
      </c>
      <c r="M240" s="45">
        <f t="shared" si="31"/>
        <v>0</v>
      </c>
    </row>
    <row r="241" spans="1:13" ht="24.6" hidden="1" customHeight="1" thickBot="1" x14ac:dyDescent="0.35">
      <c r="A241" s="11"/>
      <c r="B241" s="12"/>
      <c r="C241" s="13"/>
      <c r="D241" s="12"/>
      <c r="E241" s="12"/>
      <c r="F241" s="106" t="s">
        <v>252</v>
      </c>
      <c r="G241" s="104" t="s">
        <v>257</v>
      </c>
      <c r="H241" s="45">
        <v>0</v>
      </c>
      <c r="I241" s="45">
        <v>0</v>
      </c>
      <c r="J241" s="45">
        <f t="shared" si="30"/>
        <v>0</v>
      </c>
      <c r="K241" s="45">
        <v>0</v>
      </c>
      <c r="L241" s="45">
        <v>0</v>
      </c>
      <c r="M241" s="45">
        <f t="shared" si="31"/>
        <v>0</v>
      </c>
    </row>
    <row r="242" spans="1:13" ht="40.200000000000003" hidden="1" customHeight="1" thickBot="1" x14ac:dyDescent="0.35">
      <c r="A242" s="11"/>
      <c r="B242" s="12"/>
      <c r="C242" s="13"/>
      <c r="D242" s="12"/>
      <c r="E242" s="12"/>
      <c r="F242" s="105" t="s">
        <v>253</v>
      </c>
      <c r="G242" s="104" t="s">
        <v>258</v>
      </c>
      <c r="H242" s="45">
        <f>SUM(H243)</f>
        <v>0</v>
      </c>
      <c r="I242" s="46">
        <v>0</v>
      </c>
      <c r="J242" s="45">
        <f t="shared" si="30"/>
        <v>0</v>
      </c>
      <c r="K242" s="45">
        <f>SUM(K243)</f>
        <v>0</v>
      </c>
      <c r="L242" s="46">
        <v>0</v>
      </c>
      <c r="M242" s="45">
        <f t="shared" si="31"/>
        <v>0</v>
      </c>
    </row>
    <row r="243" spans="1:13" ht="17.399999999999999" hidden="1" customHeight="1" thickBot="1" x14ac:dyDescent="0.35">
      <c r="A243" s="11"/>
      <c r="B243" s="12"/>
      <c r="C243" s="13"/>
      <c r="D243" s="12"/>
      <c r="E243" s="12"/>
      <c r="F243" s="106" t="s">
        <v>254</v>
      </c>
      <c r="G243" s="104" t="s">
        <v>259</v>
      </c>
      <c r="H243" s="45">
        <v>0</v>
      </c>
      <c r="I243" s="46">
        <v>0</v>
      </c>
      <c r="J243" s="45">
        <f t="shared" si="30"/>
        <v>0</v>
      </c>
      <c r="K243" s="45">
        <v>0</v>
      </c>
      <c r="L243" s="46">
        <v>0</v>
      </c>
      <c r="M243" s="45">
        <f t="shared" si="31"/>
        <v>0</v>
      </c>
    </row>
    <row r="244" spans="1:13" ht="42.6" customHeight="1" thickBot="1" x14ac:dyDescent="0.35">
      <c r="A244" s="11"/>
      <c r="B244" s="12"/>
      <c r="C244" s="13"/>
      <c r="D244" s="12"/>
      <c r="E244" s="12"/>
      <c r="F244" s="123" t="s">
        <v>456</v>
      </c>
      <c r="G244" s="26" t="s">
        <v>458</v>
      </c>
      <c r="H244" s="45">
        <f>SUM(H245)</f>
        <v>2000000</v>
      </c>
      <c r="I244" s="46">
        <v>0</v>
      </c>
      <c r="J244" s="45">
        <f t="shared" si="30"/>
        <v>2000000</v>
      </c>
      <c r="K244" s="45">
        <f>SUM(K245)</f>
        <v>2000000</v>
      </c>
      <c r="L244" s="46">
        <v>0</v>
      </c>
      <c r="M244" s="45">
        <f t="shared" si="31"/>
        <v>2000000</v>
      </c>
    </row>
    <row r="245" spans="1:13" ht="28.8" customHeight="1" thickBot="1" x14ac:dyDescent="0.35">
      <c r="A245" s="11"/>
      <c r="B245" s="12"/>
      <c r="C245" s="13"/>
      <c r="D245" s="12"/>
      <c r="E245" s="12"/>
      <c r="F245" s="124" t="s">
        <v>457</v>
      </c>
      <c r="G245" s="26" t="s">
        <v>459</v>
      </c>
      <c r="H245" s="45">
        <v>2000000</v>
      </c>
      <c r="I245" s="46">
        <v>0</v>
      </c>
      <c r="J245" s="45">
        <f t="shared" si="30"/>
        <v>2000000</v>
      </c>
      <c r="K245" s="45">
        <v>2000000</v>
      </c>
      <c r="L245" s="46">
        <v>0</v>
      </c>
      <c r="M245" s="45">
        <f t="shared" si="31"/>
        <v>2000000</v>
      </c>
    </row>
    <row r="246" spans="1:13" ht="67.2" customHeight="1" x14ac:dyDescent="0.3">
      <c r="A246" s="11"/>
      <c r="B246" s="12"/>
      <c r="C246" s="13"/>
      <c r="D246" s="12"/>
      <c r="E246" s="12"/>
      <c r="F246" s="91" t="s">
        <v>429</v>
      </c>
      <c r="G246" s="92" t="s">
        <v>430</v>
      </c>
      <c r="H246" s="44">
        <f>SUM(H247+H249+H251+H253)</f>
        <v>95000</v>
      </c>
      <c r="I246" s="46"/>
      <c r="J246" s="45">
        <f t="shared" ref="J246:K287" si="32">SUM(H246:I246)</f>
        <v>95000</v>
      </c>
      <c r="K246" s="45">
        <f>SUM(K247+K249+K251+K253)</f>
        <v>95000</v>
      </c>
      <c r="L246" s="46"/>
      <c r="M246" s="45">
        <f t="shared" ref="M246:M287" si="33">SUM(K246:L246)</f>
        <v>95000</v>
      </c>
    </row>
    <row r="247" spans="1:13" ht="60" customHeight="1" x14ac:dyDescent="0.3">
      <c r="A247" s="11"/>
      <c r="B247" s="12"/>
      <c r="C247" s="13"/>
      <c r="D247" s="12"/>
      <c r="E247" s="12"/>
      <c r="F247" s="65" t="s">
        <v>431</v>
      </c>
      <c r="G247" s="26" t="s">
        <v>432</v>
      </c>
      <c r="H247" s="45">
        <f>SUM(H248)</f>
        <v>10000</v>
      </c>
      <c r="I247" s="46"/>
      <c r="J247" s="45">
        <f t="shared" si="32"/>
        <v>10000</v>
      </c>
      <c r="K247" s="45">
        <f>SUM(K248)</f>
        <v>10000</v>
      </c>
      <c r="L247" s="46"/>
      <c r="M247" s="45">
        <f t="shared" si="33"/>
        <v>10000</v>
      </c>
    </row>
    <row r="248" spans="1:13" ht="50.4" customHeight="1" x14ac:dyDescent="0.3">
      <c r="A248" s="11"/>
      <c r="B248" s="12"/>
      <c r="C248" s="13"/>
      <c r="D248" s="12"/>
      <c r="E248" s="12"/>
      <c r="F248" s="93" t="s">
        <v>433</v>
      </c>
      <c r="G248" s="26" t="s">
        <v>434</v>
      </c>
      <c r="H248" s="45">
        <v>10000</v>
      </c>
      <c r="I248" s="46"/>
      <c r="J248" s="45">
        <f t="shared" si="32"/>
        <v>10000</v>
      </c>
      <c r="K248" s="45">
        <v>10000</v>
      </c>
      <c r="L248" s="46"/>
      <c r="M248" s="45">
        <f t="shared" si="33"/>
        <v>10000</v>
      </c>
    </row>
    <row r="249" spans="1:13" ht="106.8" customHeight="1" x14ac:dyDescent="0.3">
      <c r="A249" s="11"/>
      <c r="B249" s="12"/>
      <c r="C249" s="13"/>
      <c r="D249" s="12"/>
      <c r="E249" s="12"/>
      <c r="F249" s="94" t="s">
        <v>435</v>
      </c>
      <c r="G249" s="26" t="s">
        <v>436</v>
      </c>
      <c r="H249" s="45">
        <f>SUM(H250)</f>
        <v>5000</v>
      </c>
      <c r="I249" s="46"/>
      <c r="J249" s="45">
        <f t="shared" si="32"/>
        <v>5000</v>
      </c>
      <c r="K249" s="45">
        <f>SUM(K250)</f>
        <v>5000</v>
      </c>
      <c r="L249" s="46"/>
      <c r="M249" s="45">
        <f t="shared" si="33"/>
        <v>5000</v>
      </c>
    </row>
    <row r="250" spans="1:13" ht="82.2" customHeight="1" x14ac:dyDescent="0.3">
      <c r="A250" s="11"/>
      <c r="B250" s="12"/>
      <c r="C250" s="13"/>
      <c r="D250" s="12"/>
      <c r="E250" s="12"/>
      <c r="F250" s="93" t="s">
        <v>437</v>
      </c>
      <c r="G250" s="26" t="s">
        <v>438</v>
      </c>
      <c r="H250" s="45">
        <v>5000</v>
      </c>
      <c r="I250" s="46"/>
      <c r="J250" s="45">
        <f t="shared" si="32"/>
        <v>5000</v>
      </c>
      <c r="K250" s="45">
        <v>5000</v>
      </c>
      <c r="L250" s="46"/>
      <c r="M250" s="45">
        <f t="shared" si="33"/>
        <v>5000</v>
      </c>
    </row>
    <row r="251" spans="1:13" ht="111.6" customHeight="1" x14ac:dyDescent="0.3">
      <c r="A251" s="11"/>
      <c r="B251" s="12"/>
      <c r="C251" s="13"/>
      <c r="D251" s="12"/>
      <c r="E251" s="12"/>
      <c r="F251" s="94" t="s">
        <v>439</v>
      </c>
      <c r="G251" s="26" t="s">
        <v>440</v>
      </c>
      <c r="H251" s="45">
        <f>SUM(H252)</f>
        <v>20000</v>
      </c>
      <c r="I251" s="46"/>
      <c r="J251" s="45">
        <f t="shared" si="32"/>
        <v>20000</v>
      </c>
      <c r="K251" s="45">
        <f>SUM(K252)</f>
        <v>20000</v>
      </c>
      <c r="L251" s="46"/>
      <c r="M251" s="45">
        <f t="shared" si="33"/>
        <v>20000</v>
      </c>
    </row>
    <row r="252" spans="1:13" ht="97.2" customHeight="1" x14ac:dyDescent="0.3">
      <c r="A252" s="11"/>
      <c r="B252" s="12"/>
      <c r="C252" s="13"/>
      <c r="D252" s="12"/>
      <c r="E252" s="12"/>
      <c r="F252" s="93" t="s">
        <v>441</v>
      </c>
      <c r="G252" s="26" t="s">
        <v>442</v>
      </c>
      <c r="H252" s="45">
        <v>20000</v>
      </c>
      <c r="I252" s="46"/>
      <c r="J252" s="45">
        <f t="shared" si="32"/>
        <v>20000</v>
      </c>
      <c r="K252" s="45">
        <v>20000</v>
      </c>
      <c r="L252" s="46"/>
      <c r="M252" s="45">
        <f t="shared" si="33"/>
        <v>20000</v>
      </c>
    </row>
    <row r="253" spans="1:13" ht="49.2" customHeight="1" x14ac:dyDescent="0.3">
      <c r="A253" s="11"/>
      <c r="B253" s="12"/>
      <c r="C253" s="13"/>
      <c r="D253" s="12"/>
      <c r="E253" s="12"/>
      <c r="F253" s="65" t="s">
        <v>486</v>
      </c>
      <c r="G253" s="26" t="s">
        <v>487</v>
      </c>
      <c r="H253" s="45">
        <f>SUM(H254)</f>
        <v>60000</v>
      </c>
      <c r="I253" s="46"/>
      <c r="J253" s="45">
        <f t="shared" si="32"/>
        <v>60000</v>
      </c>
      <c r="K253" s="45">
        <f>SUM(K254)</f>
        <v>60000</v>
      </c>
      <c r="L253" s="46"/>
      <c r="M253" s="45">
        <f t="shared" si="33"/>
        <v>60000</v>
      </c>
    </row>
    <row r="254" spans="1:13" ht="31.2" customHeight="1" x14ac:dyDescent="0.3">
      <c r="A254" s="11"/>
      <c r="B254" s="12"/>
      <c r="C254" s="13"/>
      <c r="D254" s="12"/>
      <c r="E254" s="12"/>
      <c r="F254" s="93" t="s">
        <v>488</v>
      </c>
      <c r="G254" s="26" t="s">
        <v>487</v>
      </c>
      <c r="H254" s="45">
        <v>60000</v>
      </c>
      <c r="I254" s="46"/>
      <c r="J254" s="45">
        <f t="shared" si="32"/>
        <v>60000</v>
      </c>
      <c r="K254" s="45">
        <v>60000</v>
      </c>
      <c r="L254" s="46"/>
      <c r="M254" s="45">
        <f t="shared" si="33"/>
        <v>60000</v>
      </c>
    </row>
    <row r="255" spans="1:13" ht="75" customHeight="1" x14ac:dyDescent="0.3">
      <c r="A255" s="11"/>
      <c r="B255" s="12"/>
      <c r="C255" s="13"/>
      <c r="D255" s="12"/>
      <c r="E255" s="12"/>
      <c r="F255" s="91" t="s">
        <v>527</v>
      </c>
      <c r="G255" s="49" t="s">
        <v>528</v>
      </c>
      <c r="H255" s="44">
        <f>SUM(H256+H263+H270+H276+H278)</f>
        <v>12550500</v>
      </c>
      <c r="I255" s="44">
        <f>SUM(I256+I263+I270+I276+I278)</f>
        <v>0</v>
      </c>
      <c r="J255" s="44">
        <f t="shared" si="32"/>
        <v>12550500</v>
      </c>
      <c r="K255" s="44">
        <f>SUM(K256+K263+K270+K276+K278)</f>
        <v>13407500</v>
      </c>
      <c r="L255" s="46"/>
      <c r="M255" s="44">
        <f t="shared" si="33"/>
        <v>13407500</v>
      </c>
    </row>
    <row r="256" spans="1:13" ht="52.8" customHeight="1" x14ac:dyDescent="0.3">
      <c r="A256" s="11"/>
      <c r="B256" s="12"/>
      <c r="C256" s="13"/>
      <c r="D256" s="12"/>
      <c r="E256" s="12"/>
      <c r="F256" s="65" t="s">
        <v>529</v>
      </c>
      <c r="G256" s="49" t="s">
        <v>530</v>
      </c>
      <c r="H256" s="44">
        <f>SUM(H257:H262)</f>
        <v>5457500</v>
      </c>
      <c r="I256" s="44">
        <f>SUM(I257:I262)</f>
        <v>0</v>
      </c>
      <c r="J256" s="44">
        <f t="shared" si="32"/>
        <v>5457500</v>
      </c>
      <c r="K256" s="44">
        <f>SUM(K257:K262)</f>
        <v>6257500</v>
      </c>
      <c r="L256" s="46"/>
      <c r="M256" s="44">
        <f t="shared" si="33"/>
        <v>6257500</v>
      </c>
    </row>
    <row r="257" spans="1:13" ht="63" customHeight="1" x14ac:dyDescent="0.3">
      <c r="A257" s="11"/>
      <c r="B257" s="12"/>
      <c r="C257" s="13"/>
      <c r="D257" s="12"/>
      <c r="E257" s="12"/>
      <c r="F257" s="93" t="s">
        <v>531</v>
      </c>
      <c r="G257" s="26" t="s">
        <v>532</v>
      </c>
      <c r="H257" s="45">
        <v>2000</v>
      </c>
      <c r="I257" s="45">
        <v>0</v>
      </c>
      <c r="J257" s="45">
        <f t="shared" si="32"/>
        <v>2000</v>
      </c>
      <c r="K257" s="45">
        <v>2000</v>
      </c>
      <c r="L257" s="46"/>
      <c r="M257" s="45">
        <f t="shared" si="33"/>
        <v>2000</v>
      </c>
    </row>
    <row r="258" spans="1:13" ht="31.2" customHeight="1" x14ac:dyDescent="0.3">
      <c r="A258" s="11"/>
      <c r="B258" s="12"/>
      <c r="C258" s="13"/>
      <c r="D258" s="12"/>
      <c r="E258" s="12"/>
      <c r="F258" s="93" t="s">
        <v>533</v>
      </c>
      <c r="G258" s="26" t="s">
        <v>534</v>
      </c>
      <c r="H258" s="45">
        <v>500</v>
      </c>
      <c r="I258" s="45">
        <v>0</v>
      </c>
      <c r="J258" s="45">
        <f t="shared" si="32"/>
        <v>500</v>
      </c>
      <c r="K258" s="45">
        <v>500</v>
      </c>
      <c r="L258" s="46"/>
      <c r="M258" s="45">
        <f t="shared" si="33"/>
        <v>500</v>
      </c>
    </row>
    <row r="259" spans="1:13" ht="31.2" customHeight="1" x14ac:dyDescent="0.3">
      <c r="A259" s="11"/>
      <c r="B259" s="12"/>
      <c r="C259" s="13"/>
      <c r="D259" s="12"/>
      <c r="E259" s="12"/>
      <c r="F259" s="93" t="s">
        <v>535</v>
      </c>
      <c r="G259" s="26" t="s">
        <v>536</v>
      </c>
      <c r="H259" s="45">
        <v>10000</v>
      </c>
      <c r="I259" s="45">
        <v>0</v>
      </c>
      <c r="J259" s="45">
        <f t="shared" si="32"/>
        <v>10000</v>
      </c>
      <c r="K259" s="45">
        <v>10000</v>
      </c>
      <c r="L259" s="46"/>
      <c r="M259" s="45">
        <f t="shared" si="33"/>
        <v>10000</v>
      </c>
    </row>
    <row r="260" spans="1:13" ht="41.4" customHeight="1" x14ac:dyDescent="0.3">
      <c r="A260" s="11"/>
      <c r="B260" s="12"/>
      <c r="C260" s="13"/>
      <c r="D260" s="12"/>
      <c r="E260" s="12"/>
      <c r="F260" s="93" t="s">
        <v>575</v>
      </c>
      <c r="G260" s="26" t="s">
        <v>537</v>
      </c>
      <c r="H260" s="45">
        <v>415000</v>
      </c>
      <c r="I260" s="45">
        <v>0</v>
      </c>
      <c r="J260" s="45">
        <f t="shared" si="32"/>
        <v>415000</v>
      </c>
      <c r="K260" s="45">
        <v>715000</v>
      </c>
      <c r="L260" s="46"/>
      <c r="M260" s="45">
        <f t="shared" si="33"/>
        <v>715000</v>
      </c>
    </row>
    <row r="261" spans="1:13" ht="40.200000000000003" customHeight="1" x14ac:dyDescent="0.3">
      <c r="A261" s="11"/>
      <c r="B261" s="12"/>
      <c r="C261" s="13"/>
      <c r="D261" s="12"/>
      <c r="E261" s="12"/>
      <c r="F261" s="93" t="s">
        <v>576</v>
      </c>
      <c r="G261" s="26" t="s">
        <v>538</v>
      </c>
      <c r="H261" s="45">
        <v>5000000</v>
      </c>
      <c r="I261" s="45">
        <v>0</v>
      </c>
      <c r="J261" s="45">
        <f t="shared" si="32"/>
        <v>5000000</v>
      </c>
      <c r="K261" s="45">
        <v>5500000</v>
      </c>
      <c r="L261" s="46"/>
      <c r="M261" s="45">
        <f t="shared" si="33"/>
        <v>5500000</v>
      </c>
    </row>
    <row r="262" spans="1:13" ht="103.2" customHeight="1" x14ac:dyDescent="0.3">
      <c r="A262" s="11"/>
      <c r="B262" s="12"/>
      <c r="C262" s="13"/>
      <c r="D262" s="12"/>
      <c r="E262" s="12"/>
      <c r="F262" s="93" t="s">
        <v>540</v>
      </c>
      <c r="G262" s="26" t="s">
        <v>539</v>
      </c>
      <c r="H262" s="45">
        <v>30000</v>
      </c>
      <c r="I262" s="45">
        <v>0</v>
      </c>
      <c r="J262" s="45">
        <f t="shared" si="32"/>
        <v>30000</v>
      </c>
      <c r="K262" s="45">
        <v>30000</v>
      </c>
      <c r="L262" s="46"/>
      <c r="M262" s="45">
        <f t="shared" si="33"/>
        <v>30000</v>
      </c>
    </row>
    <row r="263" spans="1:13" ht="62.4" customHeight="1" x14ac:dyDescent="0.3">
      <c r="A263" s="11"/>
      <c r="B263" s="12"/>
      <c r="C263" s="13"/>
      <c r="D263" s="12"/>
      <c r="E263" s="12"/>
      <c r="F263" s="65" t="s">
        <v>541</v>
      </c>
      <c r="G263" s="49" t="s">
        <v>548</v>
      </c>
      <c r="H263" s="44">
        <f>SUM(H264:H269)</f>
        <v>106000</v>
      </c>
      <c r="I263" s="46"/>
      <c r="J263" s="44">
        <f t="shared" si="32"/>
        <v>106000</v>
      </c>
      <c r="K263" s="44">
        <f>SUM(K264:K269)</f>
        <v>111000</v>
      </c>
      <c r="L263" s="46"/>
      <c r="M263" s="45">
        <f t="shared" si="33"/>
        <v>111000</v>
      </c>
    </row>
    <row r="264" spans="1:13" ht="55.8" customHeight="1" x14ac:dyDescent="0.3">
      <c r="A264" s="11"/>
      <c r="B264" s="12"/>
      <c r="C264" s="13"/>
      <c r="D264" s="12"/>
      <c r="E264" s="12"/>
      <c r="F264" s="93" t="s">
        <v>542</v>
      </c>
      <c r="G264" s="26" t="s">
        <v>549</v>
      </c>
      <c r="H264" s="45">
        <v>2000</v>
      </c>
      <c r="I264" s="46"/>
      <c r="J264" s="45">
        <f t="shared" si="32"/>
        <v>2000</v>
      </c>
      <c r="K264" s="45">
        <v>2000</v>
      </c>
      <c r="L264" s="46"/>
      <c r="M264" s="45">
        <f t="shared" si="33"/>
        <v>2000</v>
      </c>
    </row>
    <row r="265" spans="1:13" ht="46.2" customHeight="1" x14ac:dyDescent="0.3">
      <c r="A265" s="11"/>
      <c r="B265" s="12"/>
      <c r="C265" s="13"/>
      <c r="D265" s="12"/>
      <c r="E265" s="12"/>
      <c r="F265" s="93" t="s">
        <v>543</v>
      </c>
      <c r="G265" s="26" t="s">
        <v>550</v>
      </c>
      <c r="H265" s="45">
        <v>26000</v>
      </c>
      <c r="I265" s="46"/>
      <c r="J265" s="45">
        <f t="shared" si="32"/>
        <v>26000</v>
      </c>
      <c r="K265" s="45">
        <v>26000</v>
      </c>
      <c r="L265" s="46"/>
      <c r="M265" s="45">
        <f t="shared" si="33"/>
        <v>26000</v>
      </c>
    </row>
    <row r="266" spans="1:13" ht="57.6" customHeight="1" x14ac:dyDescent="0.3">
      <c r="A266" s="11"/>
      <c r="B266" s="12"/>
      <c r="C266" s="13"/>
      <c r="D266" s="12"/>
      <c r="E266" s="12"/>
      <c r="F266" s="93" t="s">
        <v>544</v>
      </c>
      <c r="G266" s="26" t="s">
        <v>551</v>
      </c>
      <c r="H266" s="45">
        <v>30000</v>
      </c>
      <c r="I266" s="46"/>
      <c r="J266" s="45">
        <f t="shared" si="32"/>
        <v>30000</v>
      </c>
      <c r="K266" s="45">
        <v>35000</v>
      </c>
      <c r="L266" s="46"/>
      <c r="M266" s="45">
        <f t="shared" si="33"/>
        <v>35000</v>
      </c>
    </row>
    <row r="267" spans="1:13" ht="88.8" customHeight="1" x14ac:dyDescent="0.3">
      <c r="A267" s="11"/>
      <c r="B267" s="12"/>
      <c r="C267" s="13"/>
      <c r="D267" s="12"/>
      <c r="E267" s="12"/>
      <c r="F267" s="93" t="s">
        <v>545</v>
      </c>
      <c r="G267" s="26" t="s">
        <v>552</v>
      </c>
      <c r="H267" s="45">
        <v>24000</v>
      </c>
      <c r="I267" s="46"/>
      <c r="J267" s="45">
        <f t="shared" si="32"/>
        <v>24000</v>
      </c>
      <c r="K267" s="45">
        <v>24000</v>
      </c>
      <c r="L267" s="46"/>
      <c r="M267" s="45">
        <f t="shared" si="33"/>
        <v>24000</v>
      </c>
    </row>
    <row r="268" spans="1:13" ht="101.4" customHeight="1" x14ac:dyDescent="0.3">
      <c r="A268" s="11"/>
      <c r="B268" s="12"/>
      <c r="C268" s="13"/>
      <c r="D268" s="12"/>
      <c r="E268" s="12"/>
      <c r="F268" s="93" t="s">
        <v>546</v>
      </c>
      <c r="G268" s="26" t="s">
        <v>553</v>
      </c>
      <c r="H268" s="45">
        <v>12000</v>
      </c>
      <c r="I268" s="46"/>
      <c r="J268" s="45">
        <f t="shared" si="32"/>
        <v>12000</v>
      </c>
      <c r="K268" s="45">
        <v>12000</v>
      </c>
      <c r="L268" s="46"/>
      <c r="M268" s="45">
        <f t="shared" si="33"/>
        <v>12000</v>
      </c>
    </row>
    <row r="269" spans="1:13" ht="66.599999999999994" customHeight="1" x14ac:dyDescent="0.3">
      <c r="A269" s="11"/>
      <c r="B269" s="12"/>
      <c r="C269" s="13"/>
      <c r="D269" s="12"/>
      <c r="E269" s="12"/>
      <c r="F269" s="93" t="s">
        <v>547</v>
      </c>
      <c r="G269" s="26" t="s">
        <v>554</v>
      </c>
      <c r="H269" s="45">
        <v>12000</v>
      </c>
      <c r="I269" s="46"/>
      <c r="J269" s="45">
        <f t="shared" si="32"/>
        <v>12000</v>
      </c>
      <c r="K269" s="45">
        <v>12000</v>
      </c>
      <c r="L269" s="46"/>
      <c r="M269" s="45">
        <f t="shared" si="33"/>
        <v>12000</v>
      </c>
    </row>
    <row r="270" spans="1:13" ht="54" customHeight="1" x14ac:dyDescent="0.3">
      <c r="A270" s="11"/>
      <c r="B270" s="12"/>
      <c r="C270" s="13"/>
      <c r="D270" s="12"/>
      <c r="E270" s="12"/>
      <c r="F270" s="65" t="s">
        <v>555</v>
      </c>
      <c r="G270" s="49" t="s">
        <v>565</v>
      </c>
      <c r="H270" s="44">
        <f>SUM(H271:H275)</f>
        <v>6925000</v>
      </c>
      <c r="I270" s="46"/>
      <c r="J270" s="44">
        <f t="shared" si="32"/>
        <v>6925000</v>
      </c>
      <c r="K270" s="44">
        <f>SUM(K271:K275)</f>
        <v>6977000</v>
      </c>
      <c r="L270" s="46"/>
      <c r="M270" s="44">
        <f t="shared" si="33"/>
        <v>6977000</v>
      </c>
    </row>
    <row r="271" spans="1:13" ht="42" customHeight="1" x14ac:dyDescent="0.3">
      <c r="A271" s="11"/>
      <c r="B271" s="12"/>
      <c r="C271" s="13"/>
      <c r="D271" s="12"/>
      <c r="E271" s="12"/>
      <c r="F271" s="93" t="s">
        <v>556</v>
      </c>
      <c r="G271" s="26" t="s">
        <v>566</v>
      </c>
      <c r="H271" s="45">
        <v>2000</v>
      </c>
      <c r="I271" s="46"/>
      <c r="J271" s="45">
        <f t="shared" si="32"/>
        <v>2000</v>
      </c>
      <c r="K271" s="45">
        <v>2000</v>
      </c>
      <c r="L271" s="46"/>
      <c r="M271" s="45">
        <f t="shared" si="33"/>
        <v>2000</v>
      </c>
    </row>
    <row r="272" spans="1:13" ht="30.6" customHeight="1" x14ac:dyDescent="0.3">
      <c r="A272" s="11"/>
      <c r="B272" s="12"/>
      <c r="C272" s="13"/>
      <c r="D272" s="12"/>
      <c r="E272" s="12"/>
      <c r="F272" s="93" t="s">
        <v>557</v>
      </c>
      <c r="G272" s="26" t="s">
        <v>567</v>
      </c>
      <c r="H272" s="45">
        <v>10000</v>
      </c>
      <c r="I272" s="46"/>
      <c r="J272" s="45">
        <f t="shared" si="32"/>
        <v>10000</v>
      </c>
      <c r="K272" s="45">
        <v>10000</v>
      </c>
      <c r="L272" s="46"/>
      <c r="M272" s="45">
        <f t="shared" si="33"/>
        <v>10000</v>
      </c>
    </row>
    <row r="273" spans="1:17" ht="43.8" customHeight="1" x14ac:dyDescent="0.3">
      <c r="A273" s="11"/>
      <c r="B273" s="12"/>
      <c r="C273" s="13"/>
      <c r="D273" s="12"/>
      <c r="E273" s="12"/>
      <c r="F273" s="93" t="s">
        <v>564</v>
      </c>
      <c r="G273" s="26" t="s">
        <v>568</v>
      </c>
      <c r="H273" s="45">
        <v>100000</v>
      </c>
      <c r="I273" s="46"/>
      <c r="J273" s="45">
        <f t="shared" si="32"/>
        <v>100000</v>
      </c>
      <c r="K273" s="45">
        <v>100000</v>
      </c>
      <c r="L273" s="46"/>
      <c r="M273" s="45">
        <f t="shared" si="33"/>
        <v>100000</v>
      </c>
    </row>
    <row r="274" spans="1:17" ht="43.8" customHeight="1" x14ac:dyDescent="0.3">
      <c r="A274" s="11"/>
      <c r="B274" s="12"/>
      <c r="C274" s="13"/>
      <c r="D274" s="12"/>
      <c r="E274" s="12"/>
      <c r="F274" s="93" t="s">
        <v>589</v>
      </c>
      <c r="G274" s="26" t="s">
        <v>577</v>
      </c>
      <c r="H274" s="45">
        <v>785000</v>
      </c>
      <c r="I274" s="46"/>
      <c r="J274" s="45">
        <f t="shared" si="32"/>
        <v>785000</v>
      </c>
      <c r="K274" s="45">
        <v>785000</v>
      </c>
      <c r="L274" s="46"/>
      <c r="M274" s="45">
        <f t="shared" si="33"/>
        <v>785000</v>
      </c>
    </row>
    <row r="275" spans="1:17" ht="40.200000000000003" customHeight="1" x14ac:dyDescent="0.3">
      <c r="A275" s="11"/>
      <c r="B275" s="12"/>
      <c r="C275" s="13"/>
      <c r="D275" s="12"/>
      <c r="E275" s="12"/>
      <c r="F275" s="93" t="s">
        <v>590</v>
      </c>
      <c r="G275" s="26" t="s">
        <v>578</v>
      </c>
      <c r="H275" s="45">
        <v>6028000</v>
      </c>
      <c r="I275" s="46"/>
      <c r="J275" s="45">
        <f t="shared" si="32"/>
        <v>6028000</v>
      </c>
      <c r="K275" s="45">
        <v>6080000</v>
      </c>
      <c r="L275" s="46"/>
      <c r="M275" s="45">
        <f t="shared" si="33"/>
        <v>6080000</v>
      </c>
    </row>
    <row r="276" spans="1:17" ht="78" customHeight="1" x14ac:dyDescent="0.3">
      <c r="A276" s="11"/>
      <c r="B276" s="12"/>
      <c r="C276" s="13"/>
      <c r="D276" s="12"/>
      <c r="E276" s="12"/>
      <c r="F276" s="65" t="s">
        <v>558</v>
      </c>
      <c r="G276" s="49" t="s">
        <v>569</v>
      </c>
      <c r="H276" s="44">
        <f>SUM(H277)</f>
        <v>40000</v>
      </c>
      <c r="I276" s="46"/>
      <c r="J276" s="44">
        <f t="shared" si="32"/>
        <v>40000</v>
      </c>
      <c r="K276" s="44">
        <f>SUM(K277)</f>
        <v>40000</v>
      </c>
      <c r="L276" s="46"/>
      <c r="M276" s="45">
        <f t="shared" si="33"/>
        <v>40000</v>
      </c>
    </row>
    <row r="277" spans="1:17" ht="31.2" customHeight="1" x14ac:dyDescent="0.3">
      <c r="A277" s="11"/>
      <c r="B277" s="12"/>
      <c r="C277" s="13"/>
      <c r="D277" s="12"/>
      <c r="E277" s="12"/>
      <c r="F277" s="93" t="s">
        <v>559</v>
      </c>
      <c r="G277" s="26" t="s">
        <v>570</v>
      </c>
      <c r="H277" s="45">
        <v>40000</v>
      </c>
      <c r="I277" s="46"/>
      <c r="J277" s="45">
        <f t="shared" si="32"/>
        <v>40000</v>
      </c>
      <c r="K277" s="45">
        <v>40000</v>
      </c>
      <c r="L277" s="46"/>
      <c r="M277" s="45">
        <f t="shared" si="33"/>
        <v>40000</v>
      </c>
    </row>
    <row r="278" spans="1:17" ht="43.8" customHeight="1" x14ac:dyDescent="0.3">
      <c r="A278" s="11"/>
      <c r="B278" s="12"/>
      <c r="C278" s="13"/>
      <c r="D278" s="12"/>
      <c r="E278" s="12"/>
      <c r="F278" s="65" t="s">
        <v>560</v>
      </c>
      <c r="G278" s="49" t="s">
        <v>571</v>
      </c>
      <c r="H278" s="44">
        <f>SUM(H279:H281)</f>
        <v>22000</v>
      </c>
      <c r="I278" s="46"/>
      <c r="J278" s="44">
        <f t="shared" si="32"/>
        <v>22000</v>
      </c>
      <c r="K278" s="44">
        <f t="shared" si="32"/>
        <v>22000</v>
      </c>
      <c r="L278" s="46"/>
      <c r="M278" s="44">
        <f t="shared" si="33"/>
        <v>22000</v>
      </c>
    </row>
    <row r="279" spans="1:17" ht="66.599999999999994" customHeight="1" x14ac:dyDescent="0.3">
      <c r="A279" s="11"/>
      <c r="B279" s="12"/>
      <c r="C279" s="13"/>
      <c r="D279" s="12"/>
      <c r="E279" s="12"/>
      <c r="F279" s="93" t="s">
        <v>561</v>
      </c>
      <c r="G279" s="26" t="s">
        <v>572</v>
      </c>
      <c r="H279" s="45">
        <v>2000</v>
      </c>
      <c r="I279" s="46"/>
      <c r="J279" s="45">
        <f t="shared" si="32"/>
        <v>2000</v>
      </c>
      <c r="K279" s="45">
        <v>2000</v>
      </c>
      <c r="L279" s="46"/>
      <c r="M279" s="45">
        <f t="shared" si="33"/>
        <v>2000</v>
      </c>
    </row>
    <row r="280" spans="1:17" ht="29.4" customHeight="1" x14ac:dyDescent="0.3">
      <c r="A280" s="11"/>
      <c r="B280" s="12"/>
      <c r="C280" s="13"/>
      <c r="D280" s="12"/>
      <c r="E280" s="12"/>
      <c r="F280" s="93" t="s">
        <v>562</v>
      </c>
      <c r="G280" s="26" t="s">
        <v>573</v>
      </c>
      <c r="H280" s="45">
        <v>10000</v>
      </c>
      <c r="I280" s="46"/>
      <c r="J280" s="45">
        <f t="shared" si="32"/>
        <v>10000</v>
      </c>
      <c r="K280" s="45">
        <v>10000</v>
      </c>
      <c r="L280" s="46"/>
      <c r="M280" s="45">
        <f t="shared" si="33"/>
        <v>10000</v>
      </c>
    </row>
    <row r="281" spans="1:17" ht="52.2" customHeight="1" x14ac:dyDescent="0.3">
      <c r="A281" s="11"/>
      <c r="B281" s="12"/>
      <c r="C281" s="13"/>
      <c r="D281" s="12"/>
      <c r="E281" s="12"/>
      <c r="F281" s="93" t="s">
        <v>563</v>
      </c>
      <c r="G281" s="26" t="s">
        <v>574</v>
      </c>
      <c r="H281" s="45">
        <v>10000</v>
      </c>
      <c r="I281" s="46"/>
      <c r="J281" s="45">
        <f t="shared" si="32"/>
        <v>10000</v>
      </c>
      <c r="K281" s="45">
        <v>10000</v>
      </c>
      <c r="L281" s="46"/>
      <c r="M281" s="45">
        <f t="shared" si="33"/>
        <v>10000</v>
      </c>
    </row>
    <row r="282" spans="1:17" ht="54" customHeight="1" x14ac:dyDescent="0.3">
      <c r="A282" s="11"/>
      <c r="B282" s="12"/>
      <c r="C282" s="13"/>
      <c r="D282" s="12"/>
      <c r="E282" s="12"/>
      <c r="F282" s="91" t="s">
        <v>469</v>
      </c>
      <c r="G282" s="92" t="s">
        <v>470</v>
      </c>
      <c r="H282" s="44">
        <f>SUM(H283+H286)</f>
        <v>60000</v>
      </c>
      <c r="I282" s="46"/>
      <c r="J282" s="44">
        <f t="shared" si="32"/>
        <v>60000</v>
      </c>
      <c r="K282" s="44">
        <f>SUM(K283+K286)</f>
        <v>60000</v>
      </c>
      <c r="L282" s="46"/>
      <c r="M282" s="44">
        <f t="shared" si="33"/>
        <v>60000</v>
      </c>
    </row>
    <row r="283" spans="1:17" ht="33.6" customHeight="1" thickBot="1" x14ac:dyDescent="0.35">
      <c r="A283" s="11"/>
      <c r="B283" s="12"/>
      <c r="C283" s="13"/>
      <c r="D283" s="12"/>
      <c r="E283" s="12"/>
      <c r="F283" s="65" t="s">
        <v>471</v>
      </c>
      <c r="G283" s="49" t="s">
        <v>472</v>
      </c>
      <c r="H283" s="45">
        <f>SUM(H284:H285)</f>
        <v>30000</v>
      </c>
      <c r="I283" s="46"/>
      <c r="J283" s="45">
        <f t="shared" si="32"/>
        <v>30000</v>
      </c>
      <c r="K283" s="45">
        <f>SUM(K284:K285)</f>
        <v>30000</v>
      </c>
      <c r="L283" s="46"/>
      <c r="M283" s="45">
        <f t="shared" si="33"/>
        <v>30000</v>
      </c>
    </row>
    <row r="284" spans="1:17" ht="50.4" customHeight="1" thickBot="1" x14ac:dyDescent="0.35">
      <c r="A284" s="11"/>
      <c r="B284" s="12"/>
      <c r="C284" s="13"/>
      <c r="D284" s="12"/>
      <c r="E284" s="12"/>
      <c r="F284" s="69" t="s">
        <v>473</v>
      </c>
      <c r="G284" s="26" t="s">
        <v>474</v>
      </c>
      <c r="H284" s="45">
        <v>9000</v>
      </c>
      <c r="I284" s="46"/>
      <c r="J284" s="45">
        <f t="shared" si="32"/>
        <v>9000</v>
      </c>
      <c r="K284" s="45">
        <v>9000</v>
      </c>
      <c r="L284" s="46"/>
      <c r="M284" s="45">
        <f t="shared" si="33"/>
        <v>9000</v>
      </c>
    </row>
    <row r="285" spans="1:17" ht="84.6" customHeight="1" thickBot="1" x14ac:dyDescent="0.35">
      <c r="A285" s="11"/>
      <c r="B285" s="12"/>
      <c r="C285" s="13"/>
      <c r="D285" s="12"/>
      <c r="E285" s="12"/>
      <c r="F285" s="68" t="s">
        <v>475</v>
      </c>
      <c r="G285" s="26" t="s">
        <v>476</v>
      </c>
      <c r="H285" s="45">
        <v>21000</v>
      </c>
      <c r="I285" s="46"/>
      <c r="J285" s="45">
        <f t="shared" si="32"/>
        <v>21000</v>
      </c>
      <c r="K285" s="45">
        <v>21000</v>
      </c>
      <c r="L285" s="46"/>
      <c r="M285" s="45">
        <f t="shared" si="33"/>
        <v>21000</v>
      </c>
    </row>
    <row r="286" spans="1:17" ht="36.6" customHeight="1" thickBot="1" x14ac:dyDescent="0.35">
      <c r="A286" s="11"/>
      <c r="B286" s="12"/>
      <c r="C286" s="13"/>
      <c r="D286" s="12"/>
      <c r="E286" s="12"/>
      <c r="F286" s="101" t="s">
        <v>477</v>
      </c>
      <c r="G286" s="49" t="s">
        <v>478</v>
      </c>
      <c r="H286" s="45">
        <f>SUM(H287)</f>
        <v>30000</v>
      </c>
      <c r="I286" s="46"/>
      <c r="J286" s="45">
        <f t="shared" si="32"/>
        <v>30000</v>
      </c>
      <c r="K286" s="45">
        <f>SUM(K287)</f>
        <v>30000</v>
      </c>
      <c r="L286" s="46"/>
      <c r="M286" s="45">
        <f t="shared" si="33"/>
        <v>30000</v>
      </c>
    </row>
    <row r="287" spans="1:17" ht="91.2" customHeight="1" thickBot="1" x14ac:dyDescent="0.35">
      <c r="A287" s="11"/>
      <c r="B287" s="12"/>
      <c r="C287" s="13"/>
      <c r="D287" s="12"/>
      <c r="E287" s="12"/>
      <c r="F287" s="68" t="s">
        <v>479</v>
      </c>
      <c r="G287" s="26" t="s">
        <v>480</v>
      </c>
      <c r="H287" s="45">
        <v>30000</v>
      </c>
      <c r="I287" s="46"/>
      <c r="J287" s="45">
        <f t="shared" si="32"/>
        <v>30000</v>
      </c>
      <c r="K287" s="45">
        <v>30000</v>
      </c>
      <c r="L287" s="46"/>
      <c r="M287" s="45">
        <f t="shared" si="33"/>
        <v>30000</v>
      </c>
    </row>
    <row r="288" spans="1:17" ht="27.6" customHeight="1" x14ac:dyDescent="0.3">
      <c r="A288" s="11"/>
      <c r="B288" s="12"/>
      <c r="C288" s="13"/>
      <c r="D288" s="12"/>
      <c r="E288" s="12"/>
      <c r="F288" s="33" t="s">
        <v>174</v>
      </c>
      <c r="G288" s="26"/>
      <c r="H288" s="44">
        <f t="shared" ref="H288:M288" si="34">SUM(H12,H45,H68,H99,H120,H132,H145,H159,H171,H183,H191,H199,H239,H246,H255,H282)</f>
        <v>292334903</v>
      </c>
      <c r="I288" s="44">
        <f t="shared" si="34"/>
        <v>309740155.79000002</v>
      </c>
      <c r="J288" s="44">
        <f t="shared" si="34"/>
        <v>602075058.78999996</v>
      </c>
      <c r="K288" s="44">
        <f t="shared" si="34"/>
        <v>298032337</v>
      </c>
      <c r="L288" s="44">
        <f t="shared" si="34"/>
        <v>332809520.89999998</v>
      </c>
      <c r="M288" s="44">
        <f t="shared" si="34"/>
        <v>630841857.89999998</v>
      </c>
      <c r="N288" s="102"/>
      <c r="O288" s="102"/>
      <c r="P288" s="102"/>
      <c r="Q288" s="102"/>
    </row>
    <row r="289" spans="1:13" ht="27.6" customHeight="1" x14ac:dyDescent="0.3">
      <c r="A289" s="11"/>
      <c r="B289" s="12"/>
      <c r="C289" s="13"/>
      <c r="D289" s="12"/>
      <c r="E289" s="12"/>
      <c r="F289" s="33" t="s">
        <v>152</v>
      </c>
      <c r="G289" s="52" t="s">
        <v>153</v>
      </c>
      <c r="H289" s="44">
        <f>SUM(H290)</f>
        <v>13465500</v>
      </c>
      <c r="I289" s="44">
        <f t="shared" ref="I289:I290" si="35">SUM(I290)</f>
        <v>10490809.73</v>
      </c>
      <c r="J289" s="44">
        <f t="shared" ref="J289:J301" si="36">SUM(H289:I289)</f>
        <v>23956309.73</v>
      </c>
      <c r="K289" s="44">
        <f>SUM(K290)</f>
        <v>13936500</v>
      </c>
      <c r="L289" s="44">
        <f t="shared" ref="L289:L290" si="37">SUM(L290)</f>
        <v>10674857.32</v>
      </c>
      <c r="M289" s="44">
        <f t="shared" ref="M289:M301" si="38">SUM(K289:L289)</f>
        <v>24611357.32</v>
      </c>
    </row>
    <row r="290" spans="1:13" ht="27.6" customHeight="1" x14ac:dyDescent="0.3">
      <c r="A290" s="11"/>
      <c r="B290" s="12"/>
      <c r="C290" s="13"/>
      <c r="D290" s="12"/>
      <c r="E290" s="12"/>
      <c r="F290" s="33" t="s">
        <v>154</v>
      </c>
      <c r="G290" s="52" t="s">
        <v>155</v>
      </c>
      <c r="H290" s="44">
        <f>SUM(H291)</f>
        <v>13465500</v>
      </c>
      <c r="I290" s="44">
        <f t="shared" si="35"/>
        <v>10490809.73</v>
      </c>
      <c r="J290" s="44">
        <f t="shared" si="36"/>
        <v>23956309.73</v>
      </c>
      <c r="K290" s="44">
        <f>SUM(K291)</f>
        <v>13936500</v>
      </c>
      <c r="L290" s="44">
        <f t="shared" si="37"/>
        <v>10674857.32</v>
      </c>
      <c r="M290" s="44">
        <f t="shared" si="38"/>
        <v>24611357.32</v>
      </c>
    </row>
    <row r="291" spans="1:13" ht="14.4" customHeight="1" x14ac:dyDescent="0.3">
      <c r="A291" s="11"/>
      <c r="B291" s="12"/>
      <c r="C291" s="13"/>
      <c r="D291" s="12"/>
      <c r="E291" s="12"/>
      <c r="F291" s="33" t="s">
        <v>168</v>
      </c>
      <c r="G291" s="52" t="s">
        <v>156</v>
      </c>
      <c r="H291" s="61">
        <f>SUM(H292:H293,H296:H313)</f>
        <v>13465500</v>
      </c>
      <c r="I291" s="61">
        <f>SUM(I292:I293,I296:I313)</f>
        <v>10490809.73</v>
      </c>
      <c r="J291" s="44">
        <f t="shared" si="36"/>
        <v>23956309.73</v>
      </c>
      <c r="K291" s="61">
        <f>SUM(K292:K293,K296:K313)</f>
        <v>13936500</v>
      </c>
      <c r="L291" s="61">
        <f>SUM(L292:L293,L296:L313)</f>
        <v>10674857.32</v>
      </c>
      <c r="M291" s="44">
        <f t="shared" si="38"/>
        <v>24611357.32</v>
      </c>
    </row>
    <row r="292" spans="1:13" ht="15" customHeight="1" x14ac:dyDescent="0.3">
      <c r="A292" s="11"/>
      <c r="B292" s="12"/>
      <c r="C292" s="13"/>
      <c r="D292" s="12"/>
      <c r="E292" s="12"/>
      <c r="F292" s="24" t="s">
        <v>157</v>
      </c>
      <c r="G292" s="51" t="s">
        <v>159</v>
      </c>
      <c r="H292" s="47">
        <v>2755000</v>
      </c>
      <c r="I292" s="56">
        <v>0</v>
      </c>
      <c r="J292" s="45">
        <f t="shared" si="36"/>
        <v>2755000</v>
      </c>
      <c r="K292" s="47">
        <v>2865000</v>
      </c>
      <c r="L292" s="56">
        <v>0</v>
      </c>
      <c r="M292" s="45">
        <f t="shared" si="38"/>
        <v>2865000</v>
      </c>
    </row>
    <row r="293" spans="1:13" ht="38.4" customHeight="1" x14ac:dyDescent="0.3">
      <c r="A293" s="11"/>
      <c r="B293" s="12"/>
      <c r="C293" s="13"/>
      <c r="D293" s="12"/>
      <c r="E293" s="12"/>
      <c r="F293" s="24" t="s">
        <v>114</v>
      </c>
      <c r="G293" s="51" t="s">
        <v>158</v>
      </c>
      <c r="H293" s="47">
        <f>SUM(H294:H295)</f>
        <v>3843000</v>
      </c>
      <c r="I293" s="56">
        <v>0</v>
      </c>
      <c r="J293" s="45">
        <f t="shared" si="36"/>
        <v>3843000</v>
      </c>
      <c r="K293" s="47">
        <f>SUM(K294:K295)</f>
        <v>4012000</v>
      </c>
      <c r="L293" s="56">
        <v>0</v>
      </c>
      <c r="M293" s="45">
        <f t="shared" si="38"/>
        <v>4012000</v>
      </c>
    </row>
    <row r="294" spans="1:13" ht="18" hidden="1" customHeight="1" x14ac:dyDescent="0.3">
      <c r="A294" s="11"/>
      <c r="B294" s="12"/>
      <c r="C294" s="13"/>
      <c r="D294" s="12"/>
      <c r="E294" s="12"/>
      <c r="F294" s="24" t="s">
        <v>191</v>
      </c>
      <c r="G294" s="51"/>
      <c r="H294" s="47">
        <v>1702000</v>
      </c>
      <c r="I294" s="56">
        <v>0</v>
      </c>
      <c r="J294" s="45">
        <f t="shared" si="36"/>
        <v>1702000</v>
      </c>
      <c r="K294" s="47">
        <v>1786000</v>
      </c>
      <c r="L294" s="56">
        <v>0</v>
      </c>
      <c r="M294" s="45">
        <f t="shared" si="38"/>
        <v>1786000</v>
      </c>
    </row>
    <row r="295" spans="1:13" ht="16.2" hidden="1" customHeight="1" x14ac:dyDescent="0.3">
      <c r="A295" s="11"/>
      <c r="B295" s="12"/>
      <c r="C295" s="13"/>
      <c r="D295" s="12"/>
      <c r="E295" s="12"/>
      <c r="F295" s="24" t="s">
        <v>192</v>
      </c>
      <c r="G295" s="51"/>
      <c r="H295" s="47">
        <v>2141000</v>
      </c>
      <c r="I295" s="56">
        <v>0</v>
      </c>
      <c r="J295" s="45">
        <f t="shared" si="36"/>
        <v>2141000</v>
      </c>
      <c r="K295" s="47">
        <v>2226000</v>
      </c>
      <c r="L295" s="56">
        <v>0</v>
      </c>
      <c r="M295" s="45">
        <f t="shared" si="38"/>
        <v>2226000</v>
      </c>
    </row>
    <row r="296" spans="1:13" ht="26.4" customHeight="1" x14ac:dyDescent="0.3">
      <c r="A296" s="11"/>
      <c r="B296" s="12"/>
      <c r="C296" s="13"/>
      <c r="D296" s="12"/>
      <c r="E296" s="12"/>
      <c r="F296" s="24" t="s">
        <v>160</v>
      </c>
      <c r="G296" s="51" t="s">
        <v>161</v>
      </c>
      <c r="H296" s="45">
        <v>2579000</v>
      </c>
      <c r="I296" s="46">
        <v>0</v>
      </c>
      <c r="J296" s="45">
        <f t="shared" si="36"/>
        <v>2579000</v>
      </c>
      <c r="K296" s="45">
        <v>2681000</v>
      </c>
      <c r="L296" s="46">
        <v>0</v>
      </c>
      <c r="M296" s="45">
        <f t="shared" si="38"/>
        <v>2681000</v>
      </c>
    </row>
    <row r="297" spans="1:13" ht="24.6" customHeight="1" x14ac:dyDescent="0.3">
      <c r="A297" s="11"/>
      <c r="B297" s="12"/>
      <c r="C297" s="13"/>
      <c r="D297" s="12"/>
      <c r="E297" s="12"/>
      <c r="F297" s="24" t="s">
        <v>162</v>
      </c>
      <c r="G297" s="51" t="s">
        <v>163</v>
      </c>
      <c r="H297" s="47">
        <v>160000</v>
      </c>
      <c r="I297" s="47">
        <v>0</v>
      </c>
      <c r="J297" s="45">
        <f t="shared" si="36"/>
        <v>160000</v>
      </c>
      <c r="K297" s="47">
        <v>160000</v>
      </c>
      <c r="L297" s="47">
        <v>0</v>
      </c>
      <c r="M297" s="45">
        <f t="shared" si="38"/>
        <v>160000</v>
      </c>
    </row>
    <row r="298" spans="1:13" ht="14.4" customHeight="1" x14ac:dyDescent="0.3">
      <c r="A298" s="11"/>
      <c r="B298" s="12"/>
      <c r="C298" s="13"/>
      <c r="D298" s="12"/>
      <c r="E298" s="12"/>
      <c r="F298" s="24" t="s">
        <v>164</v>
      </c>
      <c r="G298" s="51" t="s">
        <v>165</v>
      </c>
      <c r="H298" s="47">
        <v>2471000</v>
      </c>
      <c r="I298" s="47">
        <v>0</v>
      </c>
      <c r="J298" s="45">
        <f t="shared" si="36"/>
        <v>2471000</v>
      </c>
      <c r="K298" s="47">
        <v>2566000</v>
      </c>
      <c r="L298" s="47">
        <v>0</v>
      </c>
      <c r="M298" s="45">
        <f t="shared" si="38"/>
        <v>2566000</v>
      </c>
    </row>
    <row r="299" spans="1:13" ht="13.8" hidden="1" customHeight="1" x14ac:dyDescent="0.3">
      <c r="A299" s="11"/>
      <c r="B299" s="12"/>
      <c r="C299" s="13"/>
      <c r="D299" s="12"/>
      <c r="E299" s="12"/>
      <c r="F299" s="24" t="s">
        <v>218</v>
      </c>
      <c r="G299" s="51" t="s">
        <v>217</v>
      </c>
      <c r="H299" s="47">
        <v>0</v>
      </c>
      <c r="I299" s="56">
        <v>0</v>
      </c>
      <c r="J299" s="45">
        <f t="shared" si="36"/>
        <v>0</v>
      </c>
      <c r="K299" s="47">
        <v>0</v>
      </c>
      <c r="L299" s="56">
        <v>0</v>
      </c>
      <c r="M299" s="45">
        <f t="shared" si="38"/>
        <v>0</v>
      </c>
    </row>
    <row r="300" spans="1:13" ht="27" customHeight="1" x14ac:dyDescent="0.3">
      <c r="A300" s="11"/>
      <c r="B300" s="12"/>
      <c r="C300" s="13"/>
      <c r="D300" s="12"/>
      <c r="E300" s="12"/>
      <c r="F300" s="24" t="s">
        <v>166</v>
      </c>
      <c r="G300" s="51" t="s">
        <v>167</v>
      </c>
      <c r="H300" s="59">
        <v>1517500</v>
      </c>
      <c r="I300" s="47">
        <v>0</v>
      </c>
      <c r="J300" s="45">
        <f t="shared" si="36"/>
        <v>1517500</v>
      </c>
      <c r="K300" s="59">
        <v>1512500</v>
      </c>
      <c r="L300" s="47">
        <v>0</v>
      </c>
      <c r="M300" s="45">
        <f t="shared" si="38"/>
        <v>1512500</v>
      </c>
    </row>
    <row r="301" spans="1:13" ht="36.6" customHeight="1" x14ac:dyDescent="0.3">
      <c r="A301" s="11"/>
      <c r="B301" s="12"/>
      <c r="C301" s="13"/>
      <c r="D301" s="12"/>
      <c r="E301" s="12"/>
      <c r="F301" s="24" t="s">
        <v>444</v>
      </c>
      <c r="G301" s="51" t="s">
        <v>445</v>
      </c>
      <c r="H301" s="59">
        <v>100000</v>
      </c>
      <c r="I301" s="47">
        <v>0</v>
      </c>
      <c r="J301" s="45">
        <f t="shared" si="36"/>
        <v>100000</v>
      </c>
      <c r="K301" s="59">
        <v>100000</v>
      </c>
      <c r="L301" s="47">
        <v>0</v>
      </c>
      <c r="M301" s="45">
        <f t="shared" si="38"/>
        <v>100000</v>
      </c>
    </row>
    <row r="302" spans="1:13" ht="52.2" customHeight="1" x14ac:dyDescent="0.3">
      <c r="A302" s="11"/>
      <c r="B302" s="12"/>
      <c r="C302" s="13"/>
      <c r="D302" s="12"/>
      <c r="E302" s="12"/>
      <c r="F302" s="24" t="s">
        <v>503</v>
      </c>
      <c r="G302" s="51" t="s">
        <v>171</v>
      </c>
      <c r="H302" s="47">
        <v>0</v>
      </c>
      <c r="I302" s="47">
        <v>8050</v>
      </c>
      <c r="J302" s="47">
        <f>SUM(H302:I302)</f>
        <v>8050</v>
      </c>
      <c r="K302" s="47">
        <v>0</v>
      </c>
      <c r="L302" s="47">
        <v>7153</v>
      </c>
      <c r="M302" s="47">
        <f>SUM(K302:L302)</f>
        <v>7153</v>
      </c>
    </row>
    <row r="303" spans="1:13" ht="25.8" hidden="1" customHeight="1" x14ac:dyDescent="0.3">
      <c r="A303" s="11"/>
      <c r="B303" s="12"/>
      <c r="C303" s="13"/>
      <c r="D303" s="12"/>
      <c r="E303" s="12"/>
      <c r="F303" s="24"/>
      <c r="G303" s="51"/>
      <c r="H303" s="97"/>
      <c r="I303" s="97"/>
      <c r="J303" s="97"/>
      <c r="K303" s="97"/>
      <c r="L303" s="97"/>
      <c r="M303" s="97"/>
    </row>
    <row r="304" spans="1:13" ht="39" customHeight="1" x14ac:dyDescent="0.3">
      <c r="A304" s="11"/>
      <c r="B304" s="12"/>
      <c r="C304" s="13"/>
      <c r="D304" s="12"/>
      <c r="E304" s="12"/>
      <c r="F304" s="24" t="s">
        <v>504</v>
      </c>
      <c r="G304" s="51" t="s">
        <v>169</v>
      </c>
      <c r="H304" s="47">
        <v>0</v>
      </c>
      <c r="I304" s="47">
        <v>1081951</v>
      </c>
      <c r="J304" s="47">
        <f>SUM(H304:I304)</f>
        <v>1081951</v>
      </c>
      <c r="K304" s="47">
        <v>0</v>
      </c>
      <c r="L304" s="47">
        <v>1081951</v>
      </c>
      <c r="M304" s="47">
        <f>SUM(K304:L304)</f>
        <v>1081951</v>
      </c>
    </row>
    <row r="305" spans="1:18" ht="23.4" customHeight="1" x14ac:dyDescent="0.3">
      <c r="A305" s="11"/>
      <c r="B305" s="12"/>
      <c r="C305" s="13"/>
      <c r="D305" s="12"/>
      <c r="E305" s="12"/>
      <c r="F305" s="24" t="s">
        <v>505</v>
      </c>
      <c r="G305" s="51" t="s">
        <v>455</v>
      </c>
      <c r="H305" s="59">
        <v>0</v>
      </c>
      <c r="I305" s="47">
        <v>2138777</v>
      </c>
      <c r="J305" s="47">
        <f t="shared" ref="J305:J313" si="39">SUM(H305:I305)</f>
        <v>2138777</v>
      </c>
      <c r="K305" s="59">
        <v>0</v>
      </c>
      <c r="L305" s="47">
        <v>2219276</v>
      </c>
      <c r="M305" s="47">
        <f t="shared" ref="M305:M313" si="40">SUM(K305:L305)</f>
        <v>2219276</v>
      </c>
    </row>
    <row r="306" spans="1:18" ht="23.4" customHeight="1" x14ac:dyDescent="0.3">
      <c r="A306" s="11"/>
      <c r="B306" s="12"/>
      <c r="C306" s="13"/>
      <c r="D306" s="12"/>
      <c r="E306" s="12"/>
      <c r="F306" s="24" t="s">
        <v>508</v>
      </c>
      <c r="G306" s="51" t="s">
        <v>172</v>
      </c>
      <c r="H306" s="47">
        <v>0</v>
      </c>
      <c r="I306" s="47">
        <v>207694.76</v>
      </c>
      <c r="J306" s="47">
        <f t="shared" ref="J306" si="41">SUM(H306:I306)</f>
        <v>207694.76</v>
      </c>
      <c r="K306" s="47">
        <v>0</v>
      </c>
      <c r="L306" s="47">
        <v>207694.76</v>
      </c>
      <c r="M306" s="47">
        <f t="shared" ref="M306" si="42">SUM(K306:L306)</f>
        <v>207694.76</v>
      </c>
    </row>
    <row r="307" spans="1:18" ht="36" customHeight="1" x14ac:dyDescent="0.3">
      <c r="A307" s="11"/>
      <c r="B307" s="12"/>
      <c r="C307" s="13"/>
      <c r="D307" s="12"/>
      <c r="E307" s="12"/>
      <c r="F307" s="24" t="s">
        <v>506</v>
      </c>
      <c r="G307" s="51" t="s">
        <v>170</v>
      </c>
      <c r="H307" s="47">
        <v>0</v>
      </c>
      <c r="I307" s="47">
        <v>861546</v>
      </c>
      <c r="J307" s="47">
        <f t="shared" si="39"/>
        <v>861546</v>
      </c>
      <c r="K307" s="47">
        <v>0</v>
      </c>
      <c r="L307" s="47">
        <v>893408</v>
      </c>
      <c r="M307" s="47">
        <f t="shared" si="40"/>
        <v>893408</v>
      </c>
    </row>
    <row r="308" spans="1:18" ht="48.6" customHeight="1" x14ac:dyDescent="0.3">
      <c r="A308" s="11"/>
      <c r="B308" s="12"/>
      <c r="C308" s="13"/>
      <c r="D308" s="12"/>
      <c r="E308" s="12"/>
      <c r="F308" s="24" t="s">
        <v>509</v>
      </c>
      <c r="G308" s="51" t="s">
        <v>173</v>
      </c>
      <c r="H308" s="47">
        <v>0</v>
      </c>
      <c r="I308" s="47">
        <v>3835.7</v>
      </c>
      <c r="J308" s="47">
        <f t="shared" si="39"/>
        <v>3835.7</v>
      </c>
      <c r="K308" s="47">
        <v>0</v>
      </c>
      <c r="L308" s="47">
        <v>3989.15</v>
      </c>
      <c r="M308" s="47">
        <f t="shared" si="40"/>
        <v>3989.15</v>
      </c>
    </row>
    <row r="309" spans="1:18" ht="49.8" customHeight="1" x14ac:dyDescent="0.3">
      <c r="A309" s="11"/>
      <c r="B309" s="12"/>
      <c r="C309" s="13"/>
      <c r="D309" s="12"/>
      <c r="E309" s="12"/>
      <c r="F309" s="24" t="s">
        <v>507</v>
      </c>
      <c r="G309" s="51" t="s">
        <v>360</v>
      </c>
      <c r="H309" s="47">
        <v>0</v>
      </c>
      <c r="I309" s="47">
        <v>3387.08</v>
      </c>
      <c r="J309" s="47">
        <f t="shared" si="39"/>
        <v>3387.08</v>
      </c>
      <c r="K309" s="47">
        <v>0</v>
      </c>
      <c r="L309" s="47">
        <v>3387.08</v>
      </c>
      <c r="M309" s="47">
        <f t="shared" si="40"/>
        <v>3387.08</v>
      </c>
    </row>
    <row r="310" spans="1:18" ht="36" customHeight="1" x14ac:dyDescent="0.3">
      <c r="A310" s="11"/>
      <c r="B310" s="12"/>
      <c r="C310" s="13"/>
      <c r="D310" s="12"/>
      <c r="E310" s="12"/>
      <c r="F310" s="24" t="s">
        <v>518</v>
      </c>
      <c r="G310" s="51" t="s">
        <v>466</v>
      </c>
      <c r="H310" s="59">
        <v>0</v>
      </c>
      <c r="I310" s="47">
        <v>2021924</v>
      </c>
      <c r="J310" s="47">
        <f t="shared" ref="J310" si="43">SUM(H310:I310)</f>
        <v>2021924</v>
      </c>
      <c r="K310" s="59"/>
      <c r="L310" s="47">
        <v>2096497</v>
      </c>
      <c r="M310" s="47">
        <f t="shared" ref="M310" si="44">SUM(K310:L310)</f>
        <v>2096497</v>
      </c>
    </row>
    <row r="311" spans="1:18" ht="60" customHeight="1" x14ac:dyDescent="0.3">
      <c r="A311" s="11"/>
      <c r="B311" s="12"/>
      <c r="C311" s="13"/>
      <c r="D311" s="12"/>
      <c r="E311" s="12"/>
      <c r="F311" s="24" t="s">
        <v>579</v>
      </c>
      <c r="G311" s="51" t="s">
        <v>483</v>
      </c>
      <c r="H311" s="47">
        <v>0</v>
      </c>
      <c r="I311" s="47">
        <v>265185</v>
      </c>
      <c r="J311" s="47">
        <f t="shared" si="39"/>
        <v>265185</v>
      </c>
      <c r="K311" s="47">
        <v>0</v>
      </c>
      <c r="L311" s="47">
        <v>265185</v>
      </c>
      <c r="M311" s="47">
        <f t="shared" si="40"/>
        <v>265185</v>
      </c>
    </row>
    <row r="312" spans="1:18" ht="27.6" customHeight="1" x14ac:dyDescent="0.3">
      <c r="A312" s="11"/>
      <c r="B312" s="12"/>
      <c r="C312" s="13"/>
      <c r="D312" s="12"/>
      <c r="E312" s="12"/>
      <c r="F312" s="24" t="s">
        <v>580</v>
      </c>
      <c r="G312" s="51" t="s">
        <v>581</v>
      </c>
      <c r="H312" s="47">
        <v>0</v>
      </c>
      <c r="I312" s="47">
        <v>3898459.19</v>
      </c>
      <c r="J312" s="47">
        <f t="shared" si="39"/>
        <v>3898459.19</v>
      </c>
      <c r="K312" s="47">
        <v>0</v>
      </c>
      <c r="L312" s="47">
        <v>3896316.33</v>
      </c>
      <c r="M312" s="47">
        <f t="shared" si="40"/>
        <v>3896316.33</v>
      </c>
    </row>
    <row r="313" spans="1:18" ht="24.6" customHeight="1" x14ac:dyDescent="0.3">
      <c r="A313" s="11"/>
      <c r="B313" s="12"/>
      <c r="C313" s="13"/>
      <c r="D313" s="12"/>
      <c r="E313" s="12"/>
      <c r="F313" s="24" t="s">
        <v>580</v>
      </c>
      <c r="G313" s="51" t="s">
        <v>582</v>
      </c>
      <c r="H313" s="47">
        <v>40000</v>
      </c>
      <c r="I313" s="47">
        <v>0</v>
      </c>
      <c r="J313" s="47">
        <f t="shared" si="39"/>
        <v>40000</v>
      </c>
      <c r="K313" s="47">
        <v>40000</v>
      </c>
      <c r="L313" s="47">
        <v>0</v>
      </c>
      <c r="M313" s="47">
        <f t="shared" si="40"/>
        <v>40000</v>
      </c>
    </row>
    <row r="314" spans="1:18" ht="17.399999999999999" x14ac:dyDescent="0.3">
      <c r="A314" s="1"/>
      <c r="B314" s="1"/>
      <c r="C314" s="1"/>
      <c r="D314" s="1"/>
      <c r="E314" s="1"/>
      <c r="F314" s="19" t="s">
        <v>175</v>
      </c>
      <c r="G314" s="83"/>
      <c r="H314" s="61">
        <f>SUM(H288:H289)</f>
        <v>305800403</v>
      </c>
      <c r="I314" s="61">
        <f t="shared" ref="I314:J314" si="45">SUM(I288:I289)</f>
        <v>320230965.52000004</v>
      </c>
      <c r="J314" s="61">
        <f t="shared" si="45"/>
        <v>626031368.51999998</v>
      </c>
      <c r="K314" s="61">
        <f>SUM(K288:K289)</f>
        <v>311968837</v>
      </c>
      <c r="L314" s="61">
        <f t="shared" ref="L314:M314" si="46">SUM(L288:L289)</f>
        <v>343484378.21999997</v>
      </c>
      <c r="M314" s="61">
        <f t="shared" si="46"/>
        <v>655453215.22000003</v>
      </c>
      <c r="N314" s="102">
        <f>SUM(N12:N313)</f>
        <v>-1468189.07</v>
      </c>
      <c r="O314" s="102">
        <f>SUM(O12:O313)</f>
        <v>-1554901.97</v>
      </c>
      <c r="P314">
        <f>SUM(P12:P313)</f>
        <v>0</v>
      </c>
      <c r="Q314">
        <f>SUM(Q12:Q313)</f>
        <v>0</v>
      </c>
      <c r="R314">
        <f>SUM(R12:R313)</f>
        <v>0</v>
      </c>
    </row>
    <row r="315" spans="1:18" ht="24.6" hidden="1" x14ac:dyDescent="0.3">
      <c r="F315" s="24" t="s">
        <v>260</v>
      </c>
      <c r="G315" s="51" t="s">
        <v>261</v>
      </c>
    </row>
    <row r="316" spans="1:18" x14ac:dyDescent="0.3">
      <c r="G316" s="97"/>
    </row>
    <row r="317" spans="1:18" x14ac:dyDescent="0.3">
      <c r="G317" s="97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2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2022-02-23T23:47:06Z</dcterms:modified>
</cp:coreProperties>
</file>